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zaloha\disk D\Data\AKCE IVANČICKO 2020\VDJ Báně\"/>
    </mc:Choice>
  </mc:AlternateContent>
  <bookViews>
    <workbookView xWindow="0" yWindow="0" windowWidth="28800" windowHeight="12330"/>
  </bookViews>
  <sheets>
    <sheet name="Stavba" sheetId="1" r:id="rId1"/>
    <sheet name="VzorPolozky" sheetId="10" state="hidden" r:id="rId2"/>
    <sheet name="01 01 Pol" sheetId="12" r:id="rId3"/>
  </sheets>
  <externalReferences>
    <externalReference r:id="rId4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'01 01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'01 01 Pol'!$A$1:$X$267</definedName>
    <definedName name="_xlnm.Print_Area" localSheetId="0">Stavba!$A$1:$J$67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9" i="12" l="1"/>
  <c r="M9" i="12" s="1"/>
  <c r="I9" i="12"/>
  <c r="K9" i="12"/>
  <c r="O9" i="12"/>
  <c r="Q9" i="12"/>
  <c r="V9" i="12"/>
  <c r="G11" i="12"/>
  <c r="M11" i="12" s="1"/>
  <c r="I11" i="12"/>
  <c r="K11" i="12"/>
  <c r="O11" i="12"/>
  <c r="Q11" i="12"/>
  <c r="V11" i="12"/>
  <c r="G13" i="12"/>
  <c r="I13" i="12"/>
  <c r="K13" i="12"/>
  <c r="O13" i="12"/>
  <c r="Q13" i="12"/>
  <c r="V13" i="12"/>
  <c r="G15" i="12"/>
  <c r="M15" i="12" s="1"/>
  <c r="I15" i="12"/>
  <c r="K15" i="12"/>
  <c r="O15" i="12"/>
  <c r="Q15" i="12"/>
  <c r="V15" i="12"/>
  <c r="G18" i="12"/>
  <c r="M18" i="12" s="1"/>
  <c r="I18" i="12"/>
  <c r="K18" i="12"/>
  <c r="O18" i="12"/>
  <c r="Q18" i="12"/>
  <c r="V18" i="12"/>
  <c r="G21" i="12"/>
  <c r="M21" i="12" s="1"/>
  <c r="I21" i="12"/>
  <c r="K21" i="12"/>
  <c r="O21" i="12"/>
  <c r="Q21" i="12"/>
  <c r="V21" i="12"/>
  <c r="G23" i="12"/>
  <c r="M23" i="12" s="1"/>
  <c r="I23" i="12"/>
  <c r="K23" i="12"/>
  <c r="O23" i="12"/>
  <c r="Q23" i="12"/>
  <c r="V23" i="12"/>
  <c r="G26" i="12"/>
  <c r="M26" i="12" s="1"/>
  <c r="I26" i="12"/>
  <c r="K26" i="12"/>
  <c r="O26" i="12"/>
  <c r="Q26" i="12"/>
  <c r="V26" i="12"/>
  <c r="G28" i="12"/>
  <c r="M28" i="12" s="1"/>
  <c r="I28" i="12"/>
  <c r="K28" i="12"/>
  <c r="O28" i="12"/>
  <c r="Q28" i="12"/>
  <c r="V28" i="12"/>
  <c r="G30" i="12"/>
  <c r="M30" i="12" s="1"/>
  <c r="I30" i="12"/>
  <c r="K30" i="12"/>
  <c r="O30" i="12"/>
  <c r="Q30" i="12"/>
  <c r="V30" i="12"/>
  <c r="G32" i="12"/>
  <c r="M32" i="12" s="1"/>
  <c r="I32" i="12"/>
  <c r="K32" i="12"/>
  <c r="O32" i="12"/>
  <c r="Q32" i="12"/>
  <c r="V32" i="12"/>
  <c r="G35" i="12"/>
  <c r="M35" i="12" s="1"/>
  <c r="I35" i="12"/>
  <c r="K35" i="12"/>
  <c r="O35" i="12"/>
  <c r="Q35" i="12"/>
  <c r="V35" i="12"/>
  <c r="G37" i="12"/>
  <c r="M37" i="12" s="1"/>
  <c r="I37" i="12"/>
  <c r="K37" i="12"/>
  <c r="O37" i="12"/>
  <c r="Q37" i="12"/>
  <c r="V37" i="12"/>
  <c r="G40" i="12"/>
  <c r="M40" i="12" s="1"/>
  <c r="I40" i="12"/>
  <c r="K40" i="12"/>
  <c r="O40" i="12"/>
  <c r="Q40" i="12"/>
  <c r="V40" i="12"/>
  <c r="G45" i="12"/>
  <c r="M45" i="12" s="1"/>
  <c r="I45" i="12"/>
  <c r="K45" i="12"/>
  <c r="O45" i="12"/>
  <c r="Q45" i="12"/>
  <c r="V45" i="12"/>
  <c r="G47" i="12"/>
  <c r="M47" i="12" s="1"/>
  <c r="I47" i="12"/>
  <c r="K47" i="12"/>
  <c r="O47" i="12"/>
  <c r="Q47" i="12"/>
  <c r="V47" i="12"/>
  <c r="G49" i="12"/>
  <c r="M49" i="12" s="1"/>
  <c r="I49" i="12"/>
  <c r="K49" i="12"/>
  <c r="O49" i="12"/>
  <c r="Q49" i="12"/>
  <c r="V49" i="12"/>
  <c r="G51" i="12"/>
  <c r="M51" i="12" s="1"/>
  <c r="I51" i="12"/>
  <c r="K51" i="12"/>
  <c r="O51" i="12"/>
  <c r="Q51" i="12"/>
  <c r="V51" i="12"/>
  <c r="G53" i="12"/>
  <c r="M53" i="12" s="1"/>
  <c r="I53" i="12"/>
  <c r="K53" i="12"/>
  <c r="O53" i="12"/>
  <c r="Q53" i="12"/>
  <c r="V53" i="12"/>
  <c r="G55" i="12"/>
  <c r="M55" i="12" s="1"/>
  <c r="I55" i="12"/>
  <c r="K55" i="12"/>
  <c r="O55" i="12"/>
  <c r="Q55" i="12"/>
  <c r="V55" i="12"/>
  <c r="G57" i="12"/>
  <c r="M57" i="12" s="1"/>
  <c r="I57" i="12"/>
  <c r="K57" i="12"/>
  <c r="O57" i="12"/>
  <c r="Q57" i="12"/>
  <c r="V57" i="12"/>
  <c r="G59" i="12"/>
  <c r="M59" i="12" s="1"/>
  <c r="I59" i="12"/>
  <c r="K59" i="12"/>
  <c r="O59" i="12"/>
  <c r="Q59" i="12"/>
  <c r="V59" i="12"/>
  <c r="G60" i="12"/>
  <c r="M60" i="12" s="1"/>
  <c r="I60" i="12"/>
  <c r="K60" i="12"/>
  <c r="O60" i="12"/>
  <c r="Q60" i="12"/>
  <c r="V60" i="12"/>
  <c r="G63" i="12"/>
  <c r="M63" i="12" s="1"/>
  <c r="I63" i="12"/>
  <c r="K63" i="12"/>
  <c r="O63" i="12"/>
  <c r="Q63" i="12"/>
  <c r="V63" i="12"/>
  <c r="G65" i="12"/>
  <c r="M65" i="12" s="1"/>
  <c r="I65" i="12"/>
  <c r="K65" i="12"/>
  <c r="O65" i="12"/>
  <c r="Q65" i="12"/>
  <c r="V65" i="12"/>
  <c r="G68" i="12"/>
  <c r="I68" i="12"/>
  <c r="K68" i="12"/>
  <c r="O68" i="12"/>
  <c r="Q68" i="12"/>
  <c r="V68" i="12"/>
  <c r="G70" i="12"/>
  <c r="M70" i="12" s="1"/>
  <c r="I70" i="12"/>
  <c r="K70" i="12"/>
  <c r="O70" i="12"/>
  <c r="Q70" i="12"/>
  <c r="V70" i="12"/>
  <c r="G73" i="12"/>
  <c r="M73" i="12" s="1"/>
  <c r="I73" i="12"/>
  <c r="K73" i="12"/>
  <c r="O73" i="12"/>
  <c r="Q73" i="12"/>
  <c r="V73" i="12"/>
  <c r="G75" i="12"/>
  <c r="M75" i="12" s="1"/>
  <c r="I75" i="12"/>
  <c r="K75" i="12"/>
  <c r="O75" i="12"/>
  <c r="Q75" i="12"/>
  <c r="V75" i="12"/>
  <c r="G78" i="12"/>
  <c r="M78" i="12" s="1"/>
  <c r="I78" i="12"/>
  <c r="K78" i="12"/>
  <c r="O78" i="12"/>
  <c r="Q78" i="12"/>
  <c r="V78" i="12"/>
  <c r="G79" i="12"/>
  <c r="M79" i="12" s="1"/>
  <c r="I79" i="12"/>
  <c r="K79" i="12"/>
  <c r="O79" i="12"/>
  <c r="Q79" i="12"/>
  <c r="V79" i="12"/>
  <c r="G81" i="12"/>
  <c r="M81" i="12" s="1"/>
  <c r="I81" i="12"/>
  <c r="K81" i="12"/>
  <c r="O81" i="12"/>
  <c r="Q81" i="12"/>
  <c r="V81" i="12"/>
  <c r="G83" i="12"/>
  <c r="M83" i="12" s="1"/>
  <c r="I83" i="12"/>
  <c r="K83" i="12"/>
  <c r="O83" i="12"/>
  <c r="Q83" i="12"/>
  <c r="V83" i="12"/>
  <c r="G85" i="12"/>
  <c r="M85" i="12" s="1"/>
  <c r="I85" i="12"/>
  <c r="K85" i="12"/>
  <c r="O85" i="12"/>
  <c r="Q85" i="12"/>
  <c r="V85" i="12"/>
  <c r="G87" i="12"/>
  <c r="M87" i="12" s="1"/>
  <c r="I87" i="12"/>
  <c r="K87" i="12"/>
  <c r="O87" i="12"/>
  <c r="Q87" i="12"/>
  <c r="V87" i="12"/>
  <c r="G89" i="12"/>
  <c r="M89" i="12" s="1"/>
  <c r="I89" i="12"/>
  <c r="K89" i="12"/>
  <c r="O89" i="12"/>
  <c r="Q89" i="12"/>
  <c r="V89" i="12"/>
  <c r="G91" i="12"/>
  <c r="I91" i="12"/>
  <c r="K91" i="12"/>
  <c r="O91" i="12"/>
  <c r="Q91" i="12"/>
  <c r="V91" i="12"/>
  <c r="G93" i="12"/>
  <c r="M93" i="12" s="1"/>
  <c r="I93" i="12"/>
  <c r="K93" i="12"/>
  <c r="O93" i="12"/>
  <c r="Q93" i="12"/>
  <c r="V93" i="12"/>
  <c r="G96" i="12"/>
  <c r="M96" i="12" s="1"/>
  <c r="I96" i="12"/>
  <c r="K96" i="12"/>
  <c r="O96" i="12"/>
  <c r="Q96" i="12"/>
  <c r="V96" i="12"/>
  <c r="G98" i="12"/>
  <c r="M98" i="12" s="1"/>
  <c r="I98" i="12"/>
  <c r="K98" i="12"/>
  <c r="O98" i="12"/>
  <c r="Q98" i="12"/>
  <c r="V98" i="12"/>
  <c r="G101" i="12"/>
  <c r="M101" i="12" s="1"/>
  <c r="I101" i="12"/>
  <c r="K101" i="12"/>
  <c r="O101" i="12"/>
  <c r="Q101" i="12"/>
  <c r="V101" i="12"/>
  <c r="G102" i="12"/>
  <c r="M102" i="12" s="1"/>
  <c r="I102" i="12"/>
  <c r="K102" i="12"/>
  <c r="O102" i="12"/>
  <c r="Q102" i="12"/>
  <c r="V102" i="12"/>
  <c r="G104" i="12"/>
  <c r="M104" i="12" s="1"/>
  <c r="I104" i="12"/>
  <c r="K104" i="12"/>
  <c r="O104" i="12"/>
  <c r="Q104" i="12"/>
  <c r="V104" i="12"/>
  <c r="G107" i="12"/>
  <c r="I107" i="12"/>
  <c r="K107" i="12"/>
  <c r="O107" i="12"/>
  <c r="Q107" i="12"/>
  <c r="V107" i="12"/>
  <c r="G109" i="12"/>
  <c r="M109" i="12" s="1"/>
  <c r="I109" i="12"/>
  <c r="K109" i="12"/>
  <c r="O109" i="12"/>
  <c r="Q109" i="12"/>
  <c r="V109" i="12"/>
  <c r="G111" i="12"/>
  <c r="M111" i="12" s="1"/>
  <c r="I111" i="12"/>
  <c r="K111" i="12"/>
  <c r="O111" i="12"/>
  <c r="Q111" i="12"/>
  <c r="V111" i="12"/>
  <c r="G112" i="12"/>
  <c r="M112" i="12" s="1"/>
  <c r="I112" i="12"/>
  <c r="K112" i="12"/>
  <c r="O112" i="12"/>
  <c r="Q112" i="12"/>
  <c r="V112" i="12"/>
  <c r="G115" i="12"/>
  <c r="M115" i="12" s="1"/>
  <c r="I115" i="12"/>
  <c r="K115" i="12"/>
  <c r="O115" i="12"/>
  <c r="Q115" i="12"/>
  <c r="V115" i="12"/>
  <c r="G116" i="12"/>
  <c r="M116" i="12" s="1"/>
  <c r="I116" i="12"/>
  <c r="K116" i="12"/>
  <c r="O116" i="12"/>
  <c r="Q116" i="12"/>
  <c r="V116" i="12"/>
  <c r="G119" i="12"/>
  <c r="M119" i="12" s="1"/>
  <c r="I119" i="12"/>
  <c r="K119" i="12"/>
  <c r="O119" i="12"/>
  <c r="Q119" i="12"/>
  <c r="V119" i="12"/>
  <c r="G121" i="12"/>
  <c r="M121" i="12" s="1"/>
  <c r="I121" i="12"/>
  <c r="K121" i="12"/>
  <c r="O121" i="12"/>
  <c r="Q121" i="12"/>
  <c r="V121" i="12"/>
  <c r="G123" i="12"/>
  <c r="M123" i="12" s="1"/>
  <c r="I123" i="12"/>
  <c r="K123" i="12"/>
  <c r="O123" i="12"/>
  <c r="Q123" i="12"/>
  <c r="V123" i="12"/>
  <c r="G125" i="12"/>
  <c r="M125" i="12" s="1"/>
  <c r="I125" i="12"/>
  <c r="K125" i="12"/>
  <c r="O125" i="12"/>
  <c r="Q125" i="12"/>
  <c r="V125" i="12"/>
  <c r="G127" i="12"/>
  <c r="M127" i="12" s="1"/>
  <c r="I127" i="12"/>
  <c r="K127" i="12"/>
  <c r="O127" i="12"/>
  <c r="Q127" i="12"/>
  <c r="V127" i="12"/>
  <c r="G129" i="12"/>
  <c r="I129" i="12"/>
  <c r="K129" i="12"/>
  <c r="O129" i="12"/>
  <c r="Q129" i="12"/>
  <c r="V129" i="12"/>
  <c r="G132" i="12"/>
  <c r="M132" i="12" s="1"/>
  <c r="I132" i="12"/>
  <c r="K132" i="12"/>
  <c r="O132" i="12"/>
  <c r="Q132" i="12"/>
  <c r="V132" i="12"/>
  <c r="G135" i="12"/>
  <c r="M135" i="12" s="1"/>
  <c r="I135" i="12"/>
  <c r="K135" i="12"/>
  <c r="O135" i="12"/>
  <c r="Q135" i="12"/>
  <c r="V135" i="12"/>
  <c r="G137" i="12"/>
  <c r="I137" i="12"/>
  <c r="K137" i="12"/>
  <c r="O137" i="12"/>
  <c r="Q137" i="12"/>
  <c r="V137" i="12"/>
  <c r="G139" i="12"/>
  <c r="M139" i="12" s="1"/>
  <c r="I139" i="12"/>
  <c r="K139" i="12"/>
  <c r="O139" i="12"/>
  <c r="Q139" i="12"/>
  <c r="V139" i="12"/>
  <c r="G142" i="12"/>
  <c r="M142" i="12" s="1"/>
  <c r="I142" i="12"/>
  <c r="K142" i="12"/>
  <c r="O142" i="12"/>
  <c r="Q142" i="12"/>
  <c r="V142" i="12"/>
  <c r="G150" i="12"/>
  <c r="M150" i="12" s="1"/>
  <c r="I150" i="12"/>
  <c r="K150" i="12"/>
  <c r="O150" i="12"/>
  <c r="Q150" i="12"/>
  <c r="V150" i="12"/>
  <c r="G154" i="12"/>
  <c r="M154" i="12" s="1"/>
  <c r="M153" i="12" s="1"/>
  <c r="I154" i="12"/>
  <c r="I153" i="12" s="1"/>
  <c r="K154" i="12"/>
  <c r="K153" i="12" s="1"/>
  <c r="O154" i="12"/>
  <c r="O153" i="12" s="1"/>
  <c r="Q154" i="12"/>
  <c r="Q153" i="12" s="1"/>
  <c r="V154" i="12"/>
  <c r="V153" i="12" s="1"/>
  <c r="G157" i="12"/>
  <c r="M157" i="12" s="1"/>
  <c r="I157" i="12"/>
  <c r="K157" i="12"/>
  <c r="O157" i="12"/>
  <c r="Q157" i="12"/>
  <c r="V157" i="12"/>
  <c r="G159" i="12"/>
  <c r="I159" i="12"/>
  <c r="K159" i="12"/>
  <c r="O159" i="12"/>
  <c r="Q159" i="12"/>
  <c r="V159" i="12"/>
  <c r="G161" i="12"/>
  <c r="M161" i="12" s="1"/>
  <c r="I161" i="12"/>
  <c r="K161" i="12"/>
  <c r="O161" i="12"/>
  <c r="Q161" i="12"/>
  <c r="V161" i="12"/>
  <c r="G165" i="12"/>
  <c r="M165" i="12" s="1"/>
  <c r="I165" i="12"/>
  <c r="K165" i="12"/>
  <c r="O165" i="12"/>
  <c r="Q165" i="12"/>
  <c r="V165" i="12"/>
  <c r="G167" i="12"/>
  <c r="I167" i="12"/>
  <c r="K167" i="12"/>
  <c r="O167" i="12"/>
  <c r="Q167" i="12"/>
  <c r="V167" i="12"/>
  <c r="G170" i="12"/>
  <c r="M170" i="12" s="1"/>
  <c r="I170" i="12"/>
  <c r="K170" i="12"/>
  <c r="O170" i="12"/>
  <c r="Q170" i="12"/>
  <c r="V170" i="12"/>
  <c r="G172" i="12"/>
  <c r="M172" i="12" s="1"/>
  <c r="I172" i="12"/>
  <c r="K172" i="12"/>
  <c r="O172" i="12"/>
  <c r="Q172" i="12"/>
  <c r="V172" i="12"/>
  <c r="G174" i="12"/>
  <c r="I174" i="12"/>
  <c r="K174" i="12"/>
  <c r="O174" i="12"/>
  <c r="Q174" i="12"/>
  <c r="V174" i="12"/>
  <c r="G176" i="12"/>
  <c r="M176" i="12" s="1"/>
  <c r="I176" i="12"/>
  <c r="K176" i="12"/>
  <c r="O176" i="12"/>
  <c r="Q176" i="12"/>
  <c r="V176" i="12"/>
  <c r="G178" i="12"/>
  <c r="M178" i="12" s="1"/>
  <c r="I178" i="12"/>
  <c r="K178" i="12"/>
  <c r="O178" i="12"/>
  <c r="Q178" i="12"/>
  <c r="V178" i="12"/>
  <c r="G180" i="12"/>
  <c r="M180" i="12" s="1"/>
  <c r="I180" i="12"/>
  <c r="K180" i="12"/>
  <c r="O180" i="12"/>
  <c r="Q180" i="12"/>
  <c r="V180" i="12"/>
  <c r="G183" i="12"/>
  <c r="M183" i="12" s="1"/>
  <c r="I183" i="12"/>
  <c r="K183" i="12"/>
  <c r="O183" i="12"/>
  <c r="Q183" i="12"/>
  <c r="V183" i="12"/>
  <c r="G187" i="12"/>
  <c r="M187" i="12" s="1"/>
  <c r="M186" i="12" s="1"/>
  <c r="I187" i="12"/>
  <c r="I186" i="12" s="1"/>
  <c r="K187" i="12"/>
  <c r="K186" i="12" s="1"/>
  <c r="O187" i="12"/>
  <c r="O186" i="12" s="1"/>
  <c r="Q187" i="12"/>
  <c r="Q186" i="12" s="1"/>
  <c r="V187" i="12"/>
  <c r="V186" i="12" s="1"/>
  <c r="G189" i="12"/>
  <c r="I189" i="12"/>
  <c r="K189" i="12"/>
  <c r="O189" i="12"/>
  <c r="Q189" i="12"/>
  <c r="V189" i="12"/>
  <c r="G191" i="12"/>
  <c r="M191" i="12" s="1"/>
  <c r="I191" i="12"/>
  <c r="K191" i="12"/>
  <c r="O191" i="12"/>
  <c r="Q191" i="12"/>
  <c r="V191" i="12"/>
  <c r="G194" i="12"/>
  <c r="M194" i="12" s="1"/>
  <c r="I194" i="12"/>
  <c r="K194" i="12"/>
  <c r="O194" i="12"/>
  <c r="Q194" i="12"/>
  <c r="V194" i="12"/>
  <c r="G197" i="12"/>
  <c r="M197" i="12" s="1"/>
  <c r="I197" i="12"/>
  <c r="K197" i="12"/>
  <c r="O197" i="12"/>
  <c r="Q197" i="12"/>
  <c r="V197" i="12"/>
  <c r="G199" i="12"/>
  <c r="M199" i="12" s="1"/>
  <c r="I199" i="12"/>
  <c r="K199" i="12"/>
  <c r="O199" i="12"/>
  <c r="Q199" i="12"/>
  <c r="V199" i="12"/>
  <c r="G201" i="12"/>
  <c r="M201" i="12" s="1"/>
  <c r="I201" i="12"/>
  <c r="K201" i="12"/>
  <c r="O201" i="12"/>
  <c r="Q201" i="12"/>
  <c r="V201" i="12"/>
  <c r="G203" i="12"/>
  <c r="M203" i="12" s="1"/>
  <c r="I203" i="12"/>
  <c r="K203" i="12"/>
  <c r="O203" i="12"/>
  <c r="Q203" i="12"/>
  <c r="V203" i="12"/>
  <c r="G206" i="12"/>
  <c r="M206" i="12" s="1"/>
  <c r="I206" i="12"/>
  <c r="K206" i="12"/>
  <c r="O206" i="12"/>
  <c r="Q206" i="12"/>
  <c r="V206" i="12"/>
  <c r="G208" i="12"/>
  <c r="M208" i="12" s="1"/>
  <c r="I208" i="12"/>
  <c r="K208" i="12"/>
  <c r="O208" i="12"/>
  <c r="Q208" i="12"/>
  <c r="V208" i="12"/>
  <c r="G211" i="12"/>
  <c r="M211" i="12" s="1"/>
  <c r="I211" i="12"/>
  <c r="K211" i="12"/>
  <c r="O211" i="12"/>
  <c r="Q211" i="12"/>
  <c r="V211" i="12"/>
  <c r="G213" i="12"/>
  <c r="M213" i="12" s="1"/>
  <c r="I213" i="12"/>
  <c r="K213" i="12"/>
  <c r="O213" i="12"/>
  <c r="Q213" i="12"/>
  <c r="V213" i="12"/>
  <c r="G215" i="12"/>
  <c r="M215" i="12" s="1"/>
  <c r="I215" i="12"/>
  <c r="K215" i="12"/>
  <c r="O215" i="12"/>
  <c r="Q215" i="12"/>
  <c r="V215" i="12"/>
  <c r="G218" i="12"/>
  <c r="M218" i="12" s="1"/>
  <c r="I218" i="12"/>
  <c r="K218" i="12"/>
  <c r="O218" i="12"/>
  <c r="Q218" i="12"/>
  <c r="V218" i="12"/>
  <c r="G220" i="12"/>
  <c r="M220" i="12" s="1"/>
  <c r="I220" i="12"/>
  <c r="K220" i="12"/>
  <c r="O220" i="12"/>
  <c r="Q220" i="12"/>
  <c r="V220" i="12"/>
  <c r="G225" i="12"/>
  <c r="I225" i="12"/>
  <c r="K225" i="12"/>
  <c r="O225" i="12"/>
  <c r="Q225" i="12"/>
  <c r="V225" i="12"/>
  <c r="G230" i="12"/>
  <c r="M230" i="12" s="1"/>
  <c r="I230" i="12"/>
  <c r="K230" i="12"/>
  <c r="O230" i="12"/>
  <c r="Q230" i="12"/>
  <c r="V230" i="12"/>
  <c r="G235" i="12"/>
  <c r="M235" i="12" s="1"/>
  <c r="I235" i="12"/>
  <c r="K235" i="12"/>
  <c r="O235" i="12"/>
  <c r="Q235" i="12"/>
  <c r="V235" i="12"/>
  <c r="G243" i="12"/>
  <c r="I243" i="12"/>
  <c r="K243" i="12"/>
  <c r="O243" i="12"/>
  <c r="Q243" i="12"/>
  <c r="V243" i="12"/>
  <c r="G244" i="12"/>
  <c r="M244" i="12" s="1"/>
  <c r="I244" i="12"/>
  <c r="K244" i="12"/>
  <c r="O244" i="12"/>
  <c r="Q244" i="12"/>
  <c r="V244" i="12"/>
  <c r="G248" i="12"/>
  <c r="M248" i="12" s="1"/>
  <c r="I248" i="12"/>
  <c r="K248" i="12"/>
  <c r="O248" i="12"/>
  <c r="Q248" i="12"/>
  <c r="V248" i="12"/>
  <c r="G250" i="12"/>
  <c r="I250" i="12"/>
  <c r="K250" i="12"/>
  <c r="O250" i="12"/>
  <c r="Q250" i="12"/>
  <c r="V250" i="12"/>
  <c r="G251" i="12"/>
  <c r="M251" i="12" s="1"/>
  <c r="I251" i="12"/>
  <c r="K251" i="12"/>
  <c r="O251" i="12"/>
  <c r="Q251" i="12"/>
  <c r="V251" i="12"/>
  <c r="G252" i="12"/>
  <c r="M252" i="12" s="1"/>
  <c r="I252" i="12"/>
  <c r="K252" i="12"/>
  <c r="O252" i="12"/>
  <c r="Q252" i="12"/>
  <c r="V252" i="12"/>
  <c r="G253" i="12"/>
  <c r="M253" i="12" s="1"/>
  <c r="I253" i="12"/>
  <c r="K253" i="12"/>
  <c r="O253" i="12"/>
  <c r="Q253" i="12"/>
  <c r="V253" i="12"/>
  <c r="G255" i="12"/>
  <c r="M255" i="12" s="1"/>
  <c r="I255" i="12"/>
  <c r="K255" i="12"/>
  <c r="O255" i="12"/>
  <c r="Q255" i="12"/>
  <c r="V255" i="12"/>
  <c r="G256" i="12"/>
  <c r="M256" i="12" s="1"/>
  <c r="I256" i="12"/>
  <c r="K256" i="12"/>
  <c r="O256" i="12"/>
  <c r="Q256" i="12"/>
  <c r="V256" i="12"/>
  <c r="G257" i="12"/>
  <c r="M257" i="12" s="1"/>
  <c r="I257" i="12"/>
  <c r="K257" i="12"/>
  <c r="O257" i="12"/>
  <c r="Q257" i="12"/>
  <c r="V257" i="12"/>
  <c r="G259" i="12"/>
  <c r="M259" i="12" s="1"/>
  <c r="I259" i="12"/>
  <c r="K259" i="12"/>
  <c r="O259" i="12"/>
  <c r="Q259" i="12"/>
  <c r="V259" i="12"/>
  <c r="G260" i="12"/>
  <c r="M260" i="12" s="1"/>
  <c r="I260" i="12"/>
  <c r="K260" i="12"/>
  <c r="O260" i="12"/>
  <c r="Q260" i="12"/>
  <c r="V260" i="12"/>
  <c r="G261" i="12"/>
  <c r="M261" i="12" s="1"/>
  <c r="I261" i="12"/>
  <c r="K261" i="12"/>
  <c r="O261" i="12"/>
  <c r="Q261" i="12"/>
  <c r="V261" i="12"/>
  <c r="G262" i="12"/>
  <c r="M262" i="12" s="1"/>
  <c r="I262" i="12"/>
  <c r="K262" i="12"/>
  <c r="O262" i="12"/>
  <c r="Q262" i="12"/>
  <c r="V262" i="12"/>
  <c r="G263" i="12"/>
  <c r="M263" i="12" s="1"/>
  <c r="I263" i="12"/>
  <c r="K263" i="12"/>
  <c r="O263" i="12"/>
  <c r="Q263" i="12"/>
  <c r="V263" i="12"/>
  <c r="G264" i="12"/>
  <c r="M264" i="12" s="1"/>
  <c r="I264" i="12"/>
  <c r="K264" i="12"/>
  <c r="O264" i="12"/>
  <c r="Q264" i="12"/>
  <c r="V264" i="12"/>
  <c r="AE266" i="12"/>
  <c r="F40" i="1" s="1"/>
  <c r="J28" i="1"/>
  <c r="J26" i="1"/>
  <c r="G38" i="1"/>
  <c r="F38" i="1"/>
  <c r="J23" i="1"/>
  <c r="J24" i="1"/>
  <c r="J25" i="1"/>
  <c r="J27" i="1"/>
  <c r="E24" i="1"/>
  <c r="E26" i="1"/>
  <c r="Q164" i="12" l="1"/>
  <c r="V254" i="12"/>
  <c r="I164" i="12"/>
  <c r="V242" i="12"/>
  <c r="V156" i="12"/>
  <c r="K156" i="12"/>
  <c r="G106" i="12"/>
  <c r="I52" i="1" s="1"/>
  <c r="G186" i="12"/>
  <c r="I59" i="1" s="1"/>
  <c r="K164" i="12"/>
  <c r="Q156" i="12"/>
  <c r="I124" i="12"/>
  <c r="K254" i="12"/>
  <c r="Q242" i="12"/>
  <c r="K242" i="12"/>
  <c r="O164" i="12"/>
  <c r="O254" i="12"/>
  <c r="G169" i="12"/>
  <c r="I58" i="1" s="1"/>
  <c r="V164" i="12"/>
  <c r="Q124" i="12"/>
  <c r="F39" i="1"/>
  <c r="F42" i="1" s="1"/>
  <c r="G23" i="1" s="1"/>
  <c r="A23" i="1" s="1"/>
  <c r="Q254" i="12"/>
  <c r="K258" i="12"/>
  <c r="Q258" i="12"/>
  <c r="K219" i="12"/>
  <c r="Q219" i="12"/>
  <c r="K188" i="12"/>
  <c r="F41" i="1"/>
  <c r="Q131" i="12"/>
  <c r="V219" i="12"/>
  <c r="K124" i="12"/>
  <c r="M258" i="12"/>
  <c r="M254" i="12"/>
  <c r="O247" i="12"/>
  <c r="I188" i="12"/>
  <c r="O188" i="12"/>
  <c r="I169" i="12"/>
  <c r="O169" i="12"/>
  <c r="G153" i="12"/>
  <c r="I55" i="1" s="1"/>
  <c r="K131" i="12"/>
  <c r="G124" i="12"/>
  <c r="I53" i="1" s="1"/>
  <c r="V124" i="12"/>
  <c r="I106" i="12"/>
  <c r="O106" i="12"/>
  <c r="K88" i="12"/>
  <c r="Q88" i="12"/>
  <c r="K62" i="12"/>
  <c r="I8" i="12"/>
  <c r="O8" i="12"/>
  <c r="I88" i="12"/>
  <c r="Q62" i="12"/>
  <c r="AF266" i="12"/>
  <c r="G258" i="12"/>
  <c r="I66" i="1" s="1"/>
  <c r="I20" i="1" s="1"/>
  <c r="K247" i="12"/>
  <c r="K198" i="12"/>
  <c r="Q169" i="12"/>
  <c r="G131" i="12"/>
  <c r="I54" i="1" s="1"/>
  <c r="O124" i="12"/>
  <c r="K106" i="12"/>
  <c r="Q106" i="12"/>
  <c r="V88" i="12"/>
  <c r="G62" i="12"/>
  <c r="I50" i="1" s="1"/>
  <c r="V62" i="12"/>
  <c r="Q8" i="12"/>
  <c r="I247" i="12"/>
  <c r="I198" i="12"/>
  <c r="V169" i="12"/>
  <c r="O88" i="12"/>
  <c r="V8" i="12"/>
  <c r="V258" i="12"/>
  <c r="Q247" i="12"/>
  <c r="Q198" i="12"/>
  <c r="Q188" i="12"/>
  <c r="O258" i="12"/>
  <c r="G254" i="12"/>
  <c r="I65" i="1" s="1"/>
  <c r="I19" i="1" s="1"/>
  <c r="V247" i="12"/>
  <c r="G242" i="12"/>
  <c r="I63" i="1" s="1"/>
  <c r="I18" i="1" s="1"/>
  <c r="G219" i="12"/>
  <c r="I62" i="1" s="1"/>
  <c r="V198" i="12"/>
  <c r="G198" i="12"/>
  <c r="I61" i="1" s="1"/>
  <c r="V188" i="12"/>
  <c r="G156" i="12"/>
  <c r="I56" i="1" s="1"/>
  <c r="V131" i="12"/>
  <c r="I258" i="12"/>
  <c r="I254" i="12"/>
  <c r="G247" i="12"/>
  <c r="I64" i="1" s="1"/>
  <c r="I242" i="12"/>
  <c r="O242" i="12"/>
  <c r="I219" i="12"/>
  <c r="O219" i="12"/>
  <c r="O198" i="12"/>
  <c r="G188" i="12"/>
  <c r="I60" i="1" s="1"/>
  <c r="K169" i="12"/>
  <c r="G164" i="12"/>
  <c r="I57" i="1" s="1"/>
  <c r="I156" i="12"/>
  <c r="O156" i="12"/>
  <c r="I131" i="12"/>
  <c r="O131" i="12"/>
  <c r="V106" i="12"/>
  <c r="G88" i="12"/>
  <c r="I51" i="1" s="1"/>
  <c r="I62" i="12"/>
  <c r="O62" i="12"/>
  <c r="K8" i="12"/>
  <c r="M198" i="12"/>
  <c r="M189" i="12"/>
  <c r="M188" i="12" s="1"/>
  <c r="M174" i="12"/>
  <c r="M169" i="12" s="1"/>
  <c r="M167" i="12"/>
  <c r="M164" i="12" s="1"/>
  <c r="M159" i="12"/>
  <c r="M156" i="12" s="1"/>
  <c r="M137" i="12"/>
  <c r="M131" i="12" s="1"/>
  <c r="M129" i="12"/>
  <c r="M124" i="12" s="1"/>
  <c r="M107" i="12"/>
  <c r="M106" i="12" s="1"/>
  <c r="M91" i="12"/>
  <c r="M88" i="12" s="1"/>
  <c r="M68" i="12"/>
  <c r="M62" i="12" s="1"/>
  <c r="M13" i="12"/>
  <c r="M8" i="12" s="1"/>
  <c r="G8" i="12"/>
  <c r="M250" i="12"/>
  <c r="M247" i="12" s="1"/>
  <c r="M243" i="12"/>
  <c r="M242" i="12" s="1"/>
  <c r="M225" i="12"/>
  <c r="M219" i="12" s="1"/>
  <c r="I17" i="1" l="1"/>
  <c r="G40" i="1"/>
  <c r="H40" i="1" s="1"/>
  <c r="I40" i="1" s="1"/>
  <c r="G41" i="1"/>
  <c r="H41" i="1" s="1"/>
  <c r="I41" i="1" s="1"/>
  <c r="G39" i="1"/>
  <c r="G266" i="12"/>
  <c r="I49" i="1"/>
  <c r="A24" i="1"/>
  <c r="G24" i="1"/>
  <c r="G42" i="1" l="1"/>
  <c r="H39" i="1"/>
  <c r="H42" i="1" s="1"/>
  <c r="I16" i="1"/>
  <c r="I21" i="1" s="1"/>
  <c r="I67" i="1"/>
  <c r="I39" i="1" l="1"/>
  <c r="I42" i="1" s="1"/>
  <c r="J40" i="1" s="1"/>
  <c r="J65" i="1"/>
  <c r="J54" i="1"/>
  <c r="J59" i="1"/>
  <c r="J60" i="1"/>
  <c r="J57" i="1"/>
  <c r="J62" i="1"/>
  <c r="J63" i="1"/>
  <c r="J64" i="1"/>
  <c r="J61" i="1"/>
  <c r="J50" i="1"/>
  <c r="J55" i="1"/>
  <c r="J56" i="1"/>
  <c r="J53" i="1"/>
  <c r="J58" i="1"/>
  <c r="J51" i="1"/>
  <c r="J52" i="1"/>
  <c r="J49" i="1"/>
  <c r="J66" i="1"/>
  <c r="G25" i="1"/>
  <c r="G28" i="1"/>
  <c r="J41" i="1" l="1"/>
  <c r="J39" i="1"/>
  <c r="J42" i="1" s="1"/>
  <c r="A25" i="1"/>
  <c r="J67" i="1"/>
  <c r="A26" i="1" l="1"/>
  <c r="G26" i="1"/>
  <c r="A27" i="1" s="1"/>
  <c r="A29" i="1" l="1"/>
  <c r="G29" i="1"/>
  <c r="G27" i="1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Vlastimil Tomášek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<sst xmlns="http://schemas.openxmlformats.org/spreadsheetml/2006/main" count="1273" uniqueCount="477">
  <si>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</si>
  <si>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</si>
  <si>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</si>
  <si>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</si>
  <si>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</si>
  <si>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</si>
  <si>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</si>
  <si>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</si>
  <si>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</si>
  <si>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</si>
  <si>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</si>
  <si>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</si>
  <si>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</si>
  <si>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</si>
  <si>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</si>
  <si>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</si>
  <si>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</si>
  <si>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</si>
  <si>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</si>
  <si>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</si>
  <si>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</si>
  <si>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</si>
  <si>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</si>
  <si>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</si>
  <si>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</si>
  <si>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</si>
  <si>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</si>
  <si>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</si>
  <si>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</si>
  <si>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</si>
  <si>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</si>
  <si>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</si>
  <si>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</si>
  <si>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</si>
  <si>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</si>
  <si>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</si>
  <si>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</si>
  <si>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</si>
  <si>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</si>
  <si>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</si>
  <si>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</si>
  <si>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01</t>
  </si>
  <si>
    <t xml:space="preserve">Oprava komor a vstupu </t>
  </si>
  <si>
    <t>Objekt:</t>
  </si>
  <si>
    <t>Rozpočet:</t>
  </si>
  <si>
    <t>N2020.23</t>
  </si>
  <si>
    <t>Vodojem Báně</t>
  </si>
  <si>
    <t>Svazek vodovodů a kanalizací Ivančice</t>
  </si>
  <si>
    <t>Kounická 1598/78</t>
  </si>
  <si>
    <t>Ivančice</t>
  </si>
  <si>
    <t>66491</t>
  </si>
  <si>
    <t>49458892</t>
  </si>
  <si>
    <t>CZ49458892</t>
  </si>
  <si>
    <t>A77 architektonický ateliér Brno, s.r.o.</t>
  </si>
  <si>
    <t>Taussigova 3464/21</t>
  </si>
  <si>
    <t>Brno-Židenice</t>
  </si>
  <si>
    <t>61500</t>
  </si>
  <si>
    <t>06242308</t>
  </si>
  <si>
    <t>CZ06242308</t>
  </si>
  <si>
    <t>Stavba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</si>
  <si>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</si>
  <si>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</si>
  <si>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</si>
  <si>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</si>
  <si>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</si>
  <si>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</si>
  <si>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</si>
  <si>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</si>
  <si>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</si>
  <si>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</si>
  <si>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</si>
  <si>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</si>
  <si>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</si>
  <si>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</si>
  <si>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</si>
  <si>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</si>
  <si>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</si>
  <si>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</si>
  <si>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93</t>
  </si>
  <si>
    <t>Dokončovací práce inženýrských staveb</t>
  </si>
  <si>
    <t>94</t>
  </si>
  <si>
    <t>Lešení a stavební výtahy</t>
  </si>
  <si>
    <t>96</t>
  </si>
  <si>
    <t>Bourání konstrukcí</t>
  </si>
  <si>
    <t>99</t>
  </si>
  <si>
    <t>Staveništní přesun hmot</t>
  </si>
  <si>
    <t>711</t>
  </si>
  <si>
    <t>Izolace proti vodě</t>
  </si>
  <si>
    <t>767</t>
  </si>
  <si>
    <t>Konstrukce zámečnické</t>
  </si>
  <si>
    <t>782</t>
  </si>
  <si>
    <t>Konstrukce z přírodního kamene</t>
  </si>
  <si>
    <t>M46</t>
  </si>
  <si>
    <t>Zemní práce při montážích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</si>
  <si>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</si>
  <si>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</si>
  <si>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</si>
  <si>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</si>
  <si>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</si>
  <si>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</si>
  <si>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</si>
  <si>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</si>
  <si>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</si>
  <si>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</si>
  <si>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</si>
  <si>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</si>
  <si>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</si>
  <si>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</si>
  <si>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</si>
  <si>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</si>
  <si>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</si>
  <si>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</si>
  <si>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</si>
  <si>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</si>
  <si>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</si>
  <si>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</si>
  <si>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</si>
  <si>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</si>
  <si>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</si>
  <si>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</si>
  <si>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</si>
  <si>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</si>
  <si>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</si>
  <si>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</si>
  <si>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</si>
  <si>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</si>
  <si>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111203201R00</t>
  </si>
  <si>
    <t>Odstranění křovin s ponech. kořenů, pl.do 1000 m2</t>
  </si>
  <si>
    <t>m2</t>
  </si>
  <si>
    <t>RTS 21/ II</t>
  </si>
  <si>
    <t>Práce</t>
  </si>
  <si>
    <t>POL1_</t>
  </si>
  <si>
    <t>20*15</t>
  </si>
  <si>
    <t>VV</t>
  </si>
  <si>
    <t>114203202R00</t>
  </si>
  <si>
    <t>Očištění lomového kamene od malty</t>
  </si>
  <si>
    <t>m3</t>
  </si>
  <si>
    <t>boční zídky pro zpětné použití : 2*(2,5*1,2+1,5*1,2*0,5)*0,4</t>
  </si>
  <si>
    <t>120901114R00</t>
  </si>
  <si>
    <t>Bourání konstrukcí kamenných na sucho v odkopávk.</t>
  </si>
  <si>
    <t>postranní zídky u polní cesty : 2*1*0,4*(3+8)</t>
  </si>
  <si>
    <t>130901103R00</t>
  </si>
  <si>
    <t>Bourání konstrukcí cihelných na MC ve vykopávkách</t>
  </si>
  <si>
    <t>boční schodnice vč. uvažovaného cih. základu : 2*(0,55*1,5*0,7*0,5)+2*0,55*1,5*0,4</t>
  </si>
  <si>
    <t>základ pod schody : 1*0,7*0,8*0,5+1*0,8*0,4</t>
  </si>
  <si>
    <t>130901113R00</t>
  </si>
  <si>
    <t>Bourání konstrukcí kamenných na MC ve vykopávkách</t>
  </si>
  <si>
    <t>předpokládaný základ pod zídky : 2*0,4*0,6*5</t>
  </si>
  <si>
    <t>139601102R00</t>
  </si>
  <si>
    <t>Ruční výkop jam, rýh a šachet v hornině tř. 3</t>
  </si>
  <si>
    <t>odtěžení zeminy k cestě - modelace terénu : 15*3*1*0,5</t>
  </si>
  <si>
    <t>Uložení výkopku na pozemku nad vodojemem.</t>
  </si>
  <si>
    <t>POP</t>
  </si>
  <si>
    <t>odtěžení zeminy nad a kolem vstupní komory : 0,5*4*2,6+3*1*3,5*2+3*1,5*3,5*2/2+1,5*4*1</t>
  </si>
  <si>
    <t>139811101R00</t>
  </si>
  <si>
    <t>Vykopávka v uzavřených prostorách v hor.5-7</t>
  </si>
  <si>
    <t>armaturní komora : 2,9*1,6*3</t>
  </si>
  <si>
    <t>161101501R00</t>
  </si>
  <si>
    <t>Svislé přemístění výkopku z hor. 1-4 ruční</t>
  </si>
  <si>
    <t>Odkaz na mn. položky pořadí 7 : 47,95000</t>
  </si>
  <si>
    <t>161101551R00</t>
  </si>
  <si>
    <t>Svislé přemístění výkopku z hor. 5-7 ruční</t>
  </si>
  <si>
    <t>Odkaz na mn. položky pořadí 8 : 13,92000</t>
  </si>
  <si>
    <t>162701105R00</t>
  </si>
  <si>
    <t>Vodorovné přemístění výkopku z hor.1-4 do 10000 m</t>
  </si>
  <si>
    <t>Odkaz na mn. položky pořadí 17 : 38,65750</t>
  </si>
  <si>
    <t>Odkaz na mn. položky pořadí 15 : 13,92000</t>
  </si>
  <si>
    <t>162701109R00</t>
  </si>
  <si>
    <t>Příplatek k vod. přemístění hor.1-4 za další 1 km</t>
  </si>
  <si>
    <t>Odkaz na mn. položky pořadí 11 : 52,57750*10</t>
  </si>
  <si>
    <t>162201201R00</t>
  </si>
  <si>
    <t>Vodorovné přemíst. výkopku nošením hor.1-4, do 10m</t>
  </si>
  <si>
    <t xml:space="preserve">pro výkop a zásyp (x2) : </t>
  </si>
  <si>
    <t>Odkaz na mn. položky pořadí 7 : 47,95000*2</t>
  </si>
  <si>
    <t>162201203R00</t>
  </si>
  <si>
    <t>Vodorovné přemíst.výkopku, kolečko hor.1-4, do 10m</t>
  </si>
  <si>
    <t>Odkaz na mn. položky pořadí 4 : 1,83750</t>
  </si>
  <si>
    <t>Odkaz na mn. položky pořadí 3 : 8,80000</t>
  </si>
  <si>
    <t>Odkaz na mn. položky pořadí 5 : 5,52000</t>
  </si>
  <si>
    <t>Odkaz na mn. položky pořadí 6 : 22,50000</t>
  </si>
  <si>
    <t>162201253R00</t>
  </si>
  <si>
    <t>Vodorovné přemíst.výkopku, kolečko hor.5-7, do 10m</t>
  </si>
  <si>
    <t>Odkaz na mn. položky pořadí 10 : 13,92000</t>
  </si>
  <si>
    <t>162201209R00</t>
  </si>
  <si>
    <t>Příplatek za dalších 10 m nošení výkopku z hor.1-4</t>
  </si>
  <si>
    <t>Odkaz na mn. položky pořadí 13 : 95,90000</t>
  </si>
  <si>
    <t>167101101R00</t>
  </si>
  <si>
    <t>Nakládání výkopku z hor.1-4 v množství do 100 m3</t>
  </si>
  <si>
    <t>Odkaz na mn. položky pořadí 14 : 38,65750</t>
  </si>
  <si>
    <t>167101151R00</t>
  </si>
  <si>
    <t>Nakládání výkopku z hor.5-7 v množství do 100 m3</t>
  </si>
  <si>
    <t>174101102R00</t>
  </si>
  <si>
    <t>Zásyp ruční se zhutněním</t>
  </si>
  <si>
    <t>182303113R00</t>
  </si>
  <si>
    <t>Doplnění ornice tl. do 5 cm na svahu 1 : 1</t>
  </si>
  <si>
    <t>Odkaz na mn. položky pořadí 94 : 225,00000</t>
  </si>
  <si>
    <t>199000002R00</t>
  </si>
  <si>
    <t>Poplatek za skládku horniny</t>
  </si>
  <si>
    <t>Odkaz na mn. položky pořadí 11 : 52,57750</t>
  </si>
  <si>
    <t>199-001</t>
  </si>
  <si>
    <t xml:space="preserve">Odvoz a likvidace odstraněných křovin </t>
  </si>
  <si>
    <t>kompl</t>
  </si>
  <si>
    <t>Vlastní</t>
  </si>
  <si>
    <t>Indiv</t>
  </si>
  <si>
    <t>10364200R</t>
  </si>
  <si>
    <t>Ornice pro pozemkové úpravy</t>
  </si>
  <si>
    <t>SPCM</t>
  </si>
  <si>
    <t>Specifikace</t>
  </si>
  <si>
    <t>POL3_</t>
  </si>
  <si>
    <t>225*0,1</t>
  </si>
  <si>
    <t>216903111R00</t>
  </si>
  <si>
    <t>Otryskání ploch pískem FP, stěn a rubů kleneb</t>
  </si>
  <si>
    <t>stěny a strop nádrží : 14,6+14,4+2,8*(4*5,5+4*2,8)</t>
  </si>
  <si>
    <t>216904112R00</t>
  </si>
  <si>
    <t>Očištění tlakovou vodou zdiva stěn a rubu kleneb</t>
  </si>
  <si>
    <t>Odkaz na mn. položky pořadí 24 : 121,96000</t>
  </si>
  <si>
    <t>Odkaz na mn. položky pořadí 59 : 46,44000</t>
  </si>
  <si>
    <t>216904391R00</t>
  </si>
  <si>
    <t>Příplatek za ruční dočištění ocelovými kartáči</t>
  </si>
  <si>
    <t>274311711R00</t>
  </si>
  <si>
    <t xml:space="preserve">Beton základ. pasů prokl. kamenem C 20/25 </t>
  </si>
  <si>
    <t>Včetně dodávky betonu a kamene.</t>
  </si>
  <si>
    <t>274351215R00</t>
  </si>
  <si>
    <t>Bednění stěn základových pasů - zřízení</t>
  </si>
  <si>
    <t>pro základ bočních zídek : 2*0,2*(5*2+0,4)</t>
  </si>
  <si>
    <t>274351216R00</t>
  </si>
  <si>
    <t>Bednění stěn základových pasů - odstranění</t>
  </si>
  <si>
    <t>Včetně očištění, vytřídění a uložení bednicího materiálu.</t>
  </si>
  <si>
    <t>Odkaz na mn. položky pořadí 28 : 4,16000</t>
  </si>
  <si>
    <t>289361222R00</t>
  </si>
  <si>
    <t xml:space="preserve">Výztuž ze svař.sítí na rub kleneb, drát 4 mm oka 100x100 </t>
  </si>
  <si>
    <t>289363111R00</t>
  </si>
  <si>
    <t>Kotvičky výztuže do malty hl.40 cm, z 10216, 6 mm</t>
  </si>
  <si>
    <t>kus</t>
  </si>
  <si>
    <t>Včetně provedení vrtů a jejich zaplnění maltou nebo tmelem.</t>
  </si>
  <si>
    <t>289475311R00</t>
  </si>
  <si>
    <t>Torkretový plášť rubu kleneb z aktiv.malty tl.3 cm</t>
  </si>
  <si>
    <t>nad vstupní komorou : 4*2,6</t>
  </si>
  <si>
    <t>289475391R00</t>
  </si>
  <si>
    <t>Příplatek za každý další 1 cm pláště rubu kleneb</t>
  </si>
  <si>
    <t>Odkaz na mn. položky pořadí 32 : 10,40000*3</t>
  </si>
  <si>
    <t>289970111R00</t>
  </si>
  <si>
    <t>Vrstva geotextilie Geofiltex 300g/m2</t>
  </si>
  <si>
    <t>Odkaz na mn. položky pořadí 77 : 90,00000</t>
  </si>
  <si>
    <t>289-001</t>
  </si>
  <si>
    <t xml:space="preserve">Sanace ocelových nosníků kleneb vstupní komory </t>
  </si>
  <si>
    <t>311211126R00</t>
  </si>
  <si>
    <t>Zdivo nadzákladové z lomového kamene na MC 15</t>
  </si>
  <si>
    <t>boční zídky : 2*(2,5*1,2+1,5*1,2*0,5)*0,4</t>
  </si>
  <si>
    <t>311211128R00</t>
  </si>
  <si>
    <t>Příplatek za jednostranné lícování nadzáklad.zdiva</t>
  </si>
  <si>
    <t>Odkaz na mn. položky pořadí 36 : 3,12000</t>
  </si>
  <si>
    <t>319201311R00</t>
  </si>
  <si>
    <t>Vyrovnání povrchu zdiva maltou tl.do 3 cm</t>
  </si>
  <si>
    <t>rubová strana bočních kamenných zídek : 5*1,2*2</t>
  </si>
  <si>
    <t>rubová izolace vstupní komory : 4*3,4+2,8*3,4*2+4*1,5+4*0,7+5</t>
  </si>
  <si>
    <t>319211311R00</t>
  </si>
  <si>
    <t>Vytmelení zdiva těsnicí maltou, spotř.do 10 kg/m2</t>
  </si>
  <si>
    <t>319211322R00</t>
  </si>
  <si>
    <t>Těsnicí stěrka na svislé ploše tl.do 10 mm</t>
  </si>
  <si>
    <t>319211332R00</t>
  </si>
  <si>
    <t>Fabion z malty v koutu r 50 mm</t>
  </si>
  <si>
    <t>m</t>
  </si>
  <si>
    <t>338171112R00</t>
  </si>
  <si>
    <t>Osazení sloupků plot.ocelových do 2 m,zabet.C25/30</t>
  </si>
  <si>
    <t>Zpětná montáž plotu souseda</t>
  </si>
  <si>
    <t>380941112RT3</t>
  </si>
  <si>
    <t>Výztuž helikální 1 x D 6 mm, drážka, cihel. zdivo Helibar 1xD6mm,P v tahu 1212 MPa, drážka,cih.zdivo</t>
  </si>
  <si>
    <t>trhlina zdiva ve vstupní komoře : 20*0,5</t>
  </si>
  <si>
    <t>417321414R00</t>
  </si>
  <si>
    <t>Ztužující pásy a věnce z betonu železového C 25/30</t>
  </si>
  <si>
    <t>hlavy bočních zídek : 0,2*0,4*5*2</t>
  </si>
  <si>
    <t>417351111R00</t>
  </si>
  <si>
    <t>Bednění ztužujících věnců, obě strany - zřízení</t>
  </si>
  <si>
    <t>hlavy bočních zídek : 2*5</t>
  </si>
  <si>
    <t>417361221R00</t>
  </si>
  <si>
    <t>Výztuž ztužujících pásů a věnců z oceli 10216(E)</t>
  </si>
  <si>
    <t>t</t>
  </si>
  <si>
    <t>430321314R00</t>
  </si>
  <si>
    <t>Beton schodišťových konstrukcí železový C 20/25</t>
  </si>
  <si>
    <t>430361121R00</t>
  </si>
  <si>
    <t>Výztuž schodišťových konstrukcí z oceli 10216(E)</t>
  </si>
  <si>
    <t>433351131R00</t>
  </si>
  <si>
    <t>Bednění schodnic přímočarých - zřízení</t>
  </si>
  <si>
    <t>pro schody : 1*0,8</t>
  </si>
  <si>
    <t>pro bočnice schodů : 1,5*0,8*2*2</t>
  </si>
  <si>
    <t>433351132R00</t>
  </si>
  <si>
    <t>Bednění schodnic přímočarých - odstranění</t>
  </si>
  <si>
    <t>Odkaz na mn. položky pořadí 49 : 5,60000</t>
  </si>
  <si>
    <t>434191421R00</t>
  </si>
  <si>
    <t>Osazení stupňů kamenných na desku</t>
  </si>
  <si>
    <t>nové schodišťové stupně : 3</t>
  </si>
  <si>
    <t>434-001</t>
  </si>
  <si>
    <t>Dodávka kopie kamenných stupňů  pískovec Božanov</t>
  </si>
  <si>
    <t>ks</t>
  </si>
  <si>
    <t>612434133RT1</t>
  </si>
  <si>
    <t>Omítkový sanač.syst.Weber Terranova,vnitřní,3vrst. systém Webersan WTA</t>
  </si>
  <si>
    <t>Odkaz na mn. položky pořadí 73 : 69,96000</t>
  </si>
  <si>
    <t>622471317RS7</t>
  </si>
  <si>
    <t xml:space="preserve">Nátěr nebo nástřik stěn, složitost 1 - 2 hmota silikátová </t>
  </si>
  <si>
    <t>Odkaz na mn. položky pořadí 53 : 69,96000</t>
  </si>
  <si>
    <t>711212312R00</t>
  </si>
  <si>
    <t>Penetrace  podkladů weberpodklad half</t>
  </si>
  <si>
    <t>Odkaz na mn. položky pořadí 58 : 121,96000</t>
  </si>
  <si>
    <t>620431121R00</t>
  </si>
  <si>
    <t xml:space="preserve">Omítka z umělého kamene </t>
  </si>
  <si>
    <t>hlavy zídek : 2*5*(0,25+0,5+0,25+2*0,1)</t>
  </si>
  <si>
    <t>bočnice schodiště : 2*(0,55*1,5+2*0,8*1,5)</t>
  </si>
  <si>
    <t>622412445RT2</t>
  </si>
  <si>
    <t>Nátěr stěn vněj.,slož.6, KEIM,vápenný, nová omítka barva skupina II</t>
  </si>
  <si>
    <t>Odkaz na mn. položky pořadí 61 : 12,40000</t>
  </si>
  <si>
    <t>622474110R00</t>
  </si>
  <si>
    <t>Reprofilace beton.povrchů sanační maltou, tl.10 mm</t>
  </si>
  <si>
    <t>622903111R00</t>
  </si>
  <si>
    <t>Očištění zdí a valů před opravou, ručně</t>
  </si>
  <si>
    <t>Včetně odstranění mechu, případně i jiných rostlin a jejich odklizení na vzdálenost do 20 m.</t>
  </si>
  <si>
    <t>vstupní komora z vnějšku : 4*3,4+2,8*3,4*2+4*1,5+4*0,7+5</t>
  </si>
  <si>
    <t>620-001</t>
  </si>
  <si>
    <t xml:space="preserve">Restaurování plochy režného zdiva </t>
  </si>
  <si>
    <t>Otryskání</t>
  </si>
  <si>
    <t>Lazurace.</t>
  </si>
  <si>
    <t>620-002</t>
  </si>
  <si>
    <t xml:space="preserve">Omítka vnější sanační štuková - tvarově dle originálu </t>
  </si>
  <si>
    <t>Skladba a postup viz. PD</t>
  </si>
  <si>
    <t>Odkaz na mn. položky pořadí 71 : 12,40000</t>
  </si>
  <si>
    <t>632443311R00</t>
  </si>
  <si>
    <t>Potěr CemFlow® CF 30, plocha do 100 m2, tl. 50 mm</t>
  </si>
  <si>
    <t>podlahy komor : 33,64</t>
  </si>
  <si>
    <t>938904111R00</t>
  </si>
  <si>
    <t>Odstranění bahna ze savek, kašen, šachet a podobně</t>
  </si>
  <si>
    <t>vyčištění dna komor : 0,1*(4,64+14,6+14,4)</t>
  </si>
  <si>
    <t>938-001</t>
  </si>
  <si>
    <t xml:space="preserve">Vyčerpání vody z komor kalovým čerpadlem </t>
  </si>
  <si>
    <t>Vč. strojního vybavení</t>
  </si>
  <si>
    <t>938-002</t>
  </si>
  <si>
    <t xml:space="preserve">Vyklizení komunálního odpadu a suti z nádrží  vč. přesunu hmot </t>
  </si>
  <si>
    <t>levá nádrž : 0,5</t>
  </si>
  <si>
    <t>pravá nádrž : 5,4*2,5*2</t>
  </si>
  <si>
    <t>941955003R00</t>
  </si>
  <si>
    <t>Lešení lehké pomocné, výška podlahy do 2,5 m</t>
  </si>
  <si>
    <t>pro venkovní práce : 10</t>
  </si>
  <si>
    <t>941955202R00</t>
  </si>
  <si>
    <t>Lešení lehké pomocné,šachta pl.do 6 m2, H do 3,5 m</t>
  </si>
  <si>
    <t>vnitřní práce : 4,64+14,6+14,4</t>
  </si>
  <si>
    <t>963022819R00</t>
  </si>
  <si>
    <t>Bourání kamenných.schodišťových stupňů</t>
  </si>
  <si>
    <t>3*1</t>
  </si>
  <si>
    <t>975053141R00</t>
  </si>
  <si>
    <t>Víceřad.podchycení stropů do 3,5 m,do 1500 kg/m2</t>
  </si>
  <si>
    <t>strop vstupní komory : 3*3</t>
  </si>
  <si>
    <t>976047331R00</t>
  </si>
  <si>
    <t>Vybourání betonových krycích desek nad 10 cm</t>
  </si>
  <si>
    <t>bočních zídek : 5*2</t>
  </si>
  <si>
    <t>978015391R00</t>
  </si>
  <si>
    <t>Otlučení omítek vnějších MVC v složit.5-7 do 100 %</t>
  </si>
  <si>
    <t>vnější omítky : 2*(2,7*1+2,5*1)+2</t>
  </si>
  <si>
    <t>978021161R00</t>
  </si>
  <si>
    <t>Otlučení cementových omítek vnitřních stěn do 50 %</t>
  </si>
  <si>
    <t>stěny nádrží : 2,8*(4*5,5+4*2,8)</t>
  </si>
  <si>
    <t>978021191R00</t>
  </si>
  <si>
    <t>Otlučení cementových omítek vnitřních do 100%</t>
  </si>
  <si>
    <t>vstupní a armaturní komora stěny a strop : (3*2+1,6*2)*5,2+3*1,6</t>
  </si>
  <si>
    <t>vstup ke komorám stěny a strop : (0,9*2+2,8*2)*2+0,9*2,8</t>
  </si>
  <si>
    <t>978023411R00</t>
  </si>
  <si>
    <t>Vysekání a úprava spár zdiva cihelného mimo komín.</t>
  </si>
  <si>
    <t>999281105R00</t>
  </si>
  <si>
    <t>Přesun hmot pro opravy a údržbu do výšky 6 m</t>
  </si>
  <si>
    <t>Přesun hmot</t>
  </si>
  <si>
    <t>POL7_</t>
  </si>
  <si>
    <t>711212005R00</t>
  </si>
  <si>
    <t xml:space="preserve">Hydroizolační povlak - stěrka včetně penetrace </t>
  </si>
  <si>
    <t>711823121RT6</t>
  </si>
  <si>
    <t>Montáž nopové fólie svisle včetně dodávky fólie DEKDREN T20</t>
  </si>
  <si>
    <t>za boční zídky : 2*5*2</t>
  </si>
  <si>
    <t>nad vstupní komorou : 70</t>
  </si>
  <si>
    <t>711823129RT5</t>
  </si>
  <si>
    <t>Montáž ukončovací lišty k nopové fólii včetně dodávky lišty DEKDREN T20</t>
  </si>
  <si>
    <t>za boční zídky : 10</t>
  </si>
  <si>
    <t>nad vstupní komorou : 10</t>
  </si>
  <si>
    <t>998711101R00</t>
  </si>
  <si>
    <t>Přesun hmot pro izolace proti vodě, výšky do 6 m</t>
  </si>
  <si>
    <t>767911130R00</t>
  </si>
  <si>
    <t>Montáž oplocení z pletiva v.do 2,0 m,napínací drát</t>
  </si>
  <si>
    <t>Zpětná montáž pletiva souseda</t>
  </si>
  <si>
    <t>767911822R00</t>
  </si>
  <si>
    <t>Demontáž drátěného pletiva výšky do 2,0 m</t>
  </si>
  <si>
    <t>plot sousední parcely pro zpětnou montáž</t>
  </si>
  <si>
    <t>767999801R00</t>
  </si>
  <si>
    <t>Demontáž doplňků staveb o hmotnosti do 50 kg</t>
  </si>
  <si>
    <t>kg</t>
  </si>
  <si>
    <t>stávající stupačky : 10*2*1,5</t>
  </si>
  <si>
    <t>vstupní dveře : 25</t>
  </si>
  <si>
    <t>767-001</t>
  </si>
  <si>
    <t xml:space="preserve">D+M Vstupní dveřní křídlo </t>
  </si>
  <si>
    <t>Viz PD D.08</t>
  </si>
  <si>
    <t>767-002</t>
  </si>
  <si>
    <t>D+M Odvětrávací komínek - replika</t>
  </si>
  <si>
    <t>Viz. PD D.10</t>
  </si>
  <si>
    <t>Vč. řešení těsného prostupu klenbou</t>
  </si>
  <si>
    <t>767-003</t>
  </si>
  <si>
    <t xml:space="preserve">D+M podlážka ve vstupní komoře </t>
  </si>
  <si>
    <t>Viz PD D.09</t>
  </si>
  <si>
    <t>767-004</t>
  </si>
  <si>
    <t xml:space="preserve">D+M Oceloví stupadla </t>
  </si>
  <si>
    <t>Viz PD D.07</t>
  </si>
  <si>
    <t>767-005</t>
  </si>
  <si>
    <t xml:space="preserve">Konzervace obnaženého vodovodního potrubí a armatur </t>
  </si>
  <si>
    <t>Bude zachováno v rámci technické památky.</t>
  </si>
  <si>
    <t>998767101R00</t>
  </si>
  <si>
    <t>Přesun hmot pro zámečnické konstr., výšky do 6 m</t>
  </si>
  <si>
    <t>782-001</t>
  </si>
  <si>
    <t xml:space="preserve">Restaurování atikových koulí vč. plintusů </t>
  </si>
  <si>
    <t>Odstranění biocidního napadení</t>
  </si>
  <si>
    <t>Doplnění modelace</t>
  </si>
  <si>
    <t>lazurace</t>
  </si>
  <si>
    <t>782-002</t>
  </si>
  <si>
    <t>Restaurování kamenného nápisu</t>
  </si>
  <si>
    <t>Lazurace</t>
  </si>
  <si>
    <t>782-003</t>
  </si>
  <si>
    <t xml:space="preserve">Restaurování kamenného ostění vstupních dveří </t>
  </si>
  <si>
    <t>Očištění</t>
  </si>
  <si>
    <t>Konzervace</t>
  </si>
  <si>
    <t>782-004</t>
  </si>
  <si>
    <t>Restaurování koruny z umělého kamene</t>
  </si>
  <si>
    <t>460620006RT1</t>
  </si>
  <si>
    <t>Osetí povrchu trávou včetně dodávky osiva</t>
  </si>
  <si>
    <t>460620013RT1</t>
  </si>
  <si>
    <t>Provizorní úprava terénu v přírodní hornině 3 ruční vyrovnání a zhutnění</t>
  </si>
  <si>
    <t>úprava terénu od zídek k cestě : 15*5</t>
  </si>
  <si>
    <t>úprava terénu po výkopech nad vstupní komorou : 15*10</t>
  </si>
  <si>
    <t>979-001</t>
  </si>
  <si>
    <t xml:space="preserve">Ovoz a likvidace komunálního odpadu </t>
  </si>
  <si>
    <t>Odkaz na mn. položky pořadí 65 : 27,50000</t>
  </si>
  <si>
    <t>979081111R00</t>
  </si>
  <si>
    <t>Odvoz suti a vybour. hmot na skládku do 1 km</t>
  </si>
  <si>
    <t>Přesun suti</t>
  </si>
  <si>
    <t>POL8_</t>
  </si>
  <si>
    <t>979081121R00</t>
  </si>
  <si>
    <t>Příplatek k odvozu za každý další 1 km</t>
  </si>
  <si>
    <t>979082111R00</t>
  </si>
  <si>
    <t>Vnitrostaveništní doprava suti do 10 m</t>
  </si>
  <si>
    <t>979999999R00</t>
  </si>
  <si>
    <t>Poplatek za skládku 10 % příměsí - DUFONEV Brno</t>
  </si>
  <si>
    <t>005123 R</t>
  </si>
  <si>
    <t xml:space="preserve">Náklady na zajištění elektřiny generátorem </t>
  </si>
  <si>
    <t>Soubor</t>
  </si>
  <si>
    <t>VRN</t>
  </si>
  <si>
    <t>POL99_8</t>
  </si>
  <si>
    <t>005123010R</t>
  </si>
  <si>
    <t xml:space="preserve">Náklady na dopravu vody na stavbu </t>
  </si>
  <si>
    <t>05123</t>
  </si>
  <si>
    <t>Staveništní oplocení pozemku nad vodojemem po dobu stavby  50 m, výšky 2,0 m</t>
  </si>
  <si>
    <t>004111020R</t>
  </si>
  <si>
    <t xml:space="preserve">Vypracování výrobní dokumentace výrobků </t>
  </si>
  <si>
    <t>005121 R</t>
  </si>
  <si>
    <t>Zařízení staveniště</t>
  </si>
  <si>
    <t>POL99_2</t>
  </si>
  <si>
    <t>005211010R</t>
  </si>
  <si>
    <t>Předání a převzetí staveniště</t>
  </si>
  <si>
    <t>005211080R</t>
  </si>
  <si>
    <t xml:space="preserve">Bezpečnostní a hygienická opatření na staveništi </t>
  </si>
  <si>
    <t>00524 R</t>
  </si>
  <si>
    <t>Předání a převzetí díla</t>
  </si>
  <si>
    <t>005241010R</t>
  </si>
  <si>
    <t xml:space="preserve">Dokumentace skutečného provedení  vč. závěrečné zprávy restaurátora </t>
  </si>
  <si>
    <t>SUM</t>
  </si>
  <si>
    <t>Odstranění maleb.</t>
  </si>
  <si>
    <t>Odstranění druhotných vysprávek.</t>
  </si>
  <si>
    <t>Výměna poškozených cihel.</t>
  </si>
  <si>
    <t>Vytmelení poškozených cihel.</t>
  </si>
  <si>
    <t>Obnova spárování.</t>
  </si>
  <si>
    <t>Předpokládá se výskyt původního potrubí a armatur v armaturní komoře.</t>
  </si>
  <si>
    <t>Sanace trhliny nerezovými kotvami</t>
  </si>
  <si>
    <t>Otryskání + očištění</t>
  </si>
  <si>
    <t>Odstranění druhotných doplňků</t>
  </si>
  <si>
    <t>Remodelace vč. vyspravení podkladu, vč. poškozeného přezdění zdiva koruny.</t>
  </si>
  <si>
    <t>Statické zajištění trhliny nerezovými trny.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</si>
</sst>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4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49" fontId="6" fillId="2" borderId="0" xfId="0" applyNumberFormat="1" applyFont="1" applyFill="1" applyAlignment="1">
      <alignment horizontal="left" vertical="center" wrapText="1"/>
    </xf>
    <xf numFmtId="0" fontId="0" fillId="2" borderId="1" xfId="0" applyFill="1" applyBorder="1" applyAlignment="1">
      <alignment horizontal="left" vertical="center" indent="1"/>
    </xf>
    <xf numFmtId="49" fontId="8" fillId="2" borderId="0" xfId="0" applyNumberFormat="1" applyFont="1" applyFill="1" applyAlignment="1">
      <alignment horizontal="left" vertical="center" wrapText="1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49" fontId="8" fillId="2" borderId="6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vertical="center" wrapText="1"/>
    </xf>
    <xf numFmtId="0" fontId="8" fillId="3" borderId="6" xfId="0" applyFont="1" applyFill="1" applyBorder="1" applyAlignment="1" applyProtection="1">
      <alignment horizontal="left" vertical="center" wrapText="1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2" borderId="37" xfId="0" applyNumberFormat="1" applyFill="1" applyBorder="1" applyAlignment="1">
      <alignment vertical="center" wrapText="1" shrinkToFit="1"/>
    </xf>
    <xf numFmtId="4" fontId="0" fillId="2" borderId="37" xfId="0" applyNumberFormat="1" applyFill="1" applyBorder="1" applyAlignment="1">
      <alignment vertical="center" shrinkToFit="1"/>
    </xf>
    <xf numFmtId="3" fontId="0" fillId="2" borderId="37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0" fontId="7" fillId="2" borderId="34" xfId="0" applyFont="1" applyFill="1" applyBorder="1" applyAlignment="1">
      <alignment vertical="center"/>
    </xf>
    <xf numFmtId="0" fontId="7" fillId="2" borderId="34" xfId="0" applyFont="1" applyFill="1" applyBorder="1" applyAlignment="1">
      <alignment vertical="center" wrapText="1"/>
    </xf>
    <xf numFmtId="0" fontId="7" fillId="2" borderId="35" xfId="0" applyFont="1" applyFill="1" applyBorder="1" applyAlignment="1">
      <alignment vertical="center" wrapText="1"/>
    </xf>
    <xf numFmtId="4" fontId="7" fillId="2" borderId="37" xfId="0" applyNumberFormat="1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2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2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3" borderId="0" xfId="0" applyNumberFormat="1" applyFont="1" applyFill="1" applyBorder="1" applyAlignment="1" applyProtection="1">
      <alignment vertical="top" shrinkToFit="1"/>
      <protection locked="0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8" fillId="2" borderId="0" xfId="0" applyNumberFormat="1" applyFont="1" applyFill="1" applyBorder="1" applyAlignment="1">
      <alignment vertical="top" shrinkToFit="1"/>
    </xf>
    <xf numFmtId="0" fontId="8" fillId="2" borderId="27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4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3" borderId="40" xfId="0" applyNumberFormat="1" applyFont="1" applyFill="1" applyBorder="1" applyAlignment="1" applyProtection="1">
      <alignment vertical="top" shrinkToFit="1"/>
      <protection locked="0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3" borderId="43" xfId="0" applyNumberFormat="1" applyFont="1" applyFill="1" applyBorder="1" applyAlignment="1" applyProtection="1">
      <alignment vertical="top" shrinkToFit="1"/>
      <protection locked="0"/>
    </xf>
    <xf numFmtId="4" fontId="16" fillId="0" borderId="44" xfId="0" applyNumberFormat="1" applyFont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2" borderId="34" xfId="0" applyNumberFormat="1" applyFill="1" applyBorder="1" applyAlignment="1">
      <alignment vertical="center"/>
    </xf>
    <xf numFmtId="4" fontId="0" fillId="2" borderId="35" xfId="0" applyNumberFormat="1" applyFill="1" applyBorder="1" applyAlignment="1">
      <alignment vertical="center"/>
    </xf>
    <xf numFmtId="4" fontId="0" fillId="2" borderId="36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3" borderId="0" xfId="0" applyFont="1" applyFill="1" applyAlignment="1" applyProtection="1">
      <alignment horizontal="left" vertical="center"/>
      <protection locked="0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49" fontId="8" fillId="2" borderId="0" xfId="0" applyNumberFormat="1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TSSERVER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70"/>
  <sheetViews>
    <sheetView showGridLines="0" tabSelected="1" topLeftCell="B1" zoomScaleNormal="100" zoomScaleSheetLayoutView="75" workbookViewId="0">
      <selection activeCell="N36" sqref="N36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38</v>
      </c>
      <c r="B1" s="222" t="s">
        <v>4</v>
      </c>
      <c r="C1" s="223"/>
      <c r="D1" s="223"/>
      <c r="E1" s="223"/>
      <c r="F1" s="223"/>
      <c r="G1" s="223"/>
      <c r="H1" s="223"/>
      <c r="I1" s="223"/>
      <c r="J1" s="224"/>
    </row>
    <row r="2" spans="1:15" ht="36" customHeight="1" x14ac:dyDescent="0.2">
      <c r="A2" s="2"/>
      <c r="B2" s="75" t="s">
        <v>24</v>
      </c>
      <c r="C2" s="76"/>
      <c r="D2" s="77" t="s">
        <v>45</v>
      </c>
      <c r="E2" s="228" t="s">
        <v>46</v>
      </c>
      <c r="F2" s="229"/>
      <c r="G2" s="229"/>
      <c r="H2" s="229"/>
      <c r="I2" s="229"/>
      <c r="J2" s="230"/>
      <c r="O2" s="1"/>
    </row>
    <row r="3" spans="1:15" ht="27" customHeight="1" x14ac:dyDescent="0.2">
      <c r="A3" s="2"/>
      <c r="B3" s="78" t="s">
        <v>43</v>
      </c>
      <c r="C3" s="76"/>
      <c r="D3" s="79" t="s">
        <v>41</v>
      </c>
      <c r="E3" s="231" t="s">
        <v>42</v>
      </c>
      <c r="F3" s="232"/>
      <c r="G3" s="232"/>
      <c r="H3" s="232"/>
      <c r="I3" s="232"/>
      <c r="J3" s="233"/>
    </row>
    <row r="4" spans="1:15" ht="23.25" customHeight="1" x14ac:dyDescent="0.2">
      <c r="A4" s="72">
        <v>2551</v>
      </c>
      <c r="B4" s="80" t="s">
        <v>44</v>
      </c>
      <c r="C4" s="81"/>
      <c r="D4" s="82" t="s">
        <v>41</v>
      </c>
      <c r="E4" s="211" t="s">
        <v>42</v>
      </c>
      <c r="F4" s="212"/>
      <c r="G4" s="212"/>
      <c r="H4" s="212"/>
      <c r="I4" s="212"/>
      <c r="J4" s="213"/>
    </row>
    <row r="5" spans="1:15" ht="24" customHeight="1" x14ac:dyDescent="0.2">
      <c r="A5" s="2"/>
      <c r="B5" s="30" t="s">
        <v>23</v>
      </c>
      <c r="D5" s="216" t="s">
        <v>47</v>
      </c>
      <c r="E5" s="217"/>
      <c r="F5" s="217"/>
      <c r="G5" s="217"/>
      <c r="H5" s="18" t="s">
        <v>40</v>
      </c>
      <c r="I5" s="83" t="s">
        <v>51</v>
      </c>
      <c r="J5" s="8"/>
    </row>
    <row r="6" spans="1:15" ht="15.75" customHeight="1" x14ac:dyDescent="0.2">
      <c r="A6" s="2"/>
      <c r="B6" s="27"/>
      <c r="C6" s="52"/>
      <c r="D6" s="218" t="s">
        <v>48</v>
      </c>
      <c r="E6" s="219"/>
      <c r="F6" s="219"/>
      <c r="G6" s="219"/>
      <c r="H6" s="18" t="s">
        <v>36</v>
      </c>
      <c r="I6" s="83" t="s">
        <v>52</v>
      </c>
      <c r="J6" s="8"/>
    </row>
    <row r="7" spans="1:15" ht="15.75" customHeight="1" x14ac:dyDescent="0.2">
      <c r="A7" s="2"/>
      <c r="B7" s="28"/>
      <c r="C7" s="53"/>
      <c r="D7" s="73" t="s">
        <v>50</v>
      </c>
      <c r="E7" s="220" t="s">
        <v>49</v>
      </c>
      <c r="F7" s="221"/>
      <c r="G7" s="221"/>
      <c r="H7" s="23"/>
      <c r="I7" s="22"/>
      <c r="J7" s="33"/>
    </row>
    <row r="8" spans="1:15" ht="24" hidden="1" customHeight="1" x14ac:dyDescent="0.2">
      <c r="A8" s="2"/>
      <c r="B8" s="30" t="s">
        <v>21</v>
      </c>
      <c r="D8" s="74" t="s">
        <v>53</v>
      </c>
      <c r="H8" s="18" t="s">
        <v>40</v>
      </c>
      <c r="I8" s="83" t="s">
        <v>57</v>
      </c>
      <c r="J8" s="8"/>
    </row>
    <row r="9" spans="1:15" ht="15.75" hidden="1" customHeight="1" x14ac:dyDescent="0.2">
      <c r="A9" s="2"/>
      <c r="B9" s="2"/>
      <c r="D9" s="74" t="s">
        <v>54</v>
      </c>
      <c r="H9" s="18" t="s">
        <v>36</v>
      </c>
      <c r="I9" s="83" t="s">
        <v>58</v>
      </c>
      <c r="J9" s="8"/>
    </row>
    <row r="10" spans="1:15" ht="15.75" hidden="1" customHeight="1" x14ac:dyDescent="0.2">
      <c r="A10" s="2"/>
      <c r="B10" s="34"/>
      <c r="C10" s="53"/>
      <c r="D10" s="73" t="s">
        <v>56</v>
      </c>
      <c r="E10" s="84" t="s">
        <v>55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20</v>
      </c>
      <c r="D11" s="235"/>
      <c r="E11" s="235"/>
      <c r="F11" s="235"/>
      <c r="G11" s="235"/>
      <c r="H11" s="18" t="s">
        <v>40</v>
      </c>
      <c r="I11" s="86"/>
      <c r="J11" s="8"/>
    </row>
    <row r="12" spans="1:15" ht="15.75" customHeight="1" x14ac:dyDescent="0.2">
      <c r="A12" s="2"/>
      <c r="B12" s="27"/>
      <c r="C12" s="52"/>
      <c r="D12" s="210"/>
      <c r="E12" s="210"/>
      <c r="F12" s="210"/>
      <c r="G12" s="210"/>
      <c r="H12" s="18" t="s">
        <v>36</v>
      </c>
      <c r="I12" s="86"/>
      <c r="J12" s="8"/>
    </row>
    <row r="13" spans="1:15" ht="15.75" customHeight="1" x14ac:dyDescent="0.2">
      <c r="A13" s="2"/>
      <c r="B13" s="28"/>
      <c r="C13" s="53"/>
      <c r="D13" s="85"/>
      <c r="E13" s="214"/>
      <c r="F13" s="215"/>
      <c r="G13" s="215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34</v>
      </c>
      <c r="C15" s="57"/>
      <c r="D15" s="51"/>
      <c r="E15" s="234"/>
      <c r="F15" s="234"/>
      <c r="G15" s="236"/>
      <c r="H15" s="236"/>
      <c r="I15" s="236" t="s">
        <v>31</v>
      </c>
      <c r="J15" s="237"/>
    </row>
    <row r="16" spans="1:15" ht="23.25" customHeight="1" x14ac:dyDescent="0.2">
      <c r="A16" s="139" t="s">
        <v>26</v>
      </c>
      <c r="B16" s="37" t="s">
        <v>26</v>
      </c>
      <c r="C16" s="58"/>
      <c r="D16" s="59"/>
      <c r="E16" s="199"/>
      <c r="F16" s="200"/>
      <c r="G16" s="199"/>
      <c r="H16" s="200"/>
      <c r="I16" s="199">
        <f>SUMIF(F49:F66,A16,I49:I66)+SUMIF(F49:F66,"PSU",I49:I66)</f>
        <v>0</v>
      </c>
      <c r="J16" s="201"/>
    </row>
    <row r="17" spans="1:10" ht="23.25" customHeight="1" x14ac:dyDescent="0.2">
      <c r="A17" s="139" t="s">
        <v>27</v>
      </c>
      <c r="B17" s="37" t="s">
        <v>27</v>
      </c>
      <c r="C17" s="58"/>
      <c r="D17" s="59"/>
      <c r="E17" s="199"/>
      <c r="F17" s="200"/>
      <c r="G17" s="199"/>
      <c r="H17" s="200"/>
      <c r="I17" s="199">
        <f>SUMIF(F49:F66,A17,I49:I66)</f>
        <v>0</v>
      </c>
      <c r="J17" s="201"/>
    </row>
    <row r="18" spans="1:10" ht="23.25" customHeight="1" x14ac:dyDescent="0.2">
      <c r="A18" s="139" t="s">
        <v>28</v>
      </c>
      <c r="B18" s="37" t="s">
        <v>28</v>
      </c>
      <c r="C18" s="58"/>
      <c r="D18" s="59"/>
      <c r="E18" s="199"/>
      <c r="F18" s="200"/>
      <c r="G18" s="199"/>
      <c r="H18" s="200"/>
      <c r="I18" s="199">
        <f>SUMIF(F49:F66,A18,I49:I66)</f>
        <v>0</v>
      </c>
      <c r="J18" s="201"/>
    </row>
    <row r="19" spans="1:10" ht="23.25" customHeight="1" x14ac:dyDescent="0.2">
      <c r="A19" s="139" t="s">
        <v>97</v>
      </c>
      <c r="B19" s="37" t="s">
        <v>29</v>
      </c>
      <c r="C19" s="58"/>
      <c r="D19" s="59"/>
      <c r="E19" s="199"/>
      <c r="F19" s="200"/>
      <c r="G19" s="199"/>
      <c r="H19" s="200"/>
      <c r="I19" s="199">
        <f>SUMIF(F49:F66,A19,I49:I66)</f>
        <v>0</v>
      </c>
      <c r="J19" s="201"/>
    </row>
    <row r="20" spans="1:10" ht="23.25" customHeight="1" x14ac:dyDescent="0.2">
      <c r="A20" s="139" t="s">
        <v>98</v>
      </c>
      <c r="B20" s="37" t="s">
        <v>30</v>
      </c>
      <c r="C20" s="58"/>
      <c r="D20" s="59"/>
      <c r="E20" s="199"/>
      <c r="F20" s="200"/>
      <c r="G20" s="199"/>
      <c r="H20" s="200"/>
      <c r="I20" s="199">
        <f>SUMIF(F49:F66,A20,I49:I66)</f>
        <v>0</v>
      </c>
      <c r="J20" s="201"/>
    </row>
    <row r="21" spans="1:10" ht="23.25" customHeight="1" x14ac:dyDescent="0.2">
      <c r="A21" s="2"/>
      <c r="B21" s="47" t="s">
        <v>31</v>
      </c>
      <c r="C21" s="60"/>
      <c r="D21" s="61"/>
      <c r="E21" s="202"/>
      <c r="F21" s="238"/>
      <c r="G21" s="202"/>
      <c r="H21" s="238"/>
      <c r="I21" s="202">
        <f>SUM(I16:J20)</f>
        <v>0</v>
      </c>
      <c r="J21" s="203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13</v>
      </c>
      <c r="C23" s="58"/>
      <c r="D23" s="59"/>
      <c r="E23" s="63">
        <v>15</v>
      </c>
      <c r="F23" s="38" t="s">
        <v>0</v>
      </c>
      <c r="G23" s="197">
        <f>ZakladDPHSniVypocet</f>
        <v>0</v>
      </c>
      <c r="H23" s="198"/>
      <c r="I23" s="198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14</v>
      </c>
      <c r="C24" s="58"/>
      <c r="D24" s="59"/>
      <c r="E24" s="63">
        <f>SazbaDPH1</f>
        <v>15</v>
      </c>
      <c r="F24" s="38" t="s">
        <v>0</v>
      </c>
      <c r="G24" s="195">
        <f>A23</f>
        <v>0</v>
      </c>
      <c r="H24" s="196"/>
      <c r="I24" s="196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15</v>
      </c>
      <c r="C25" s="58"/>
      <c r="D25" s="59"/>
      <c r="E25" s="63">
        <v>21</v>
      </c>
      <c r="F25" s="38" t="s">
        <v>0</v>
      </c>
      <c r="G25" s="197">
        <f>ZakladDPHZaklVypocet</f>
        <v>0</v>
      </c>
      <c r="H25" s="198"/>
      <c r="I25" s="198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16</v>
      </c>
      <c r="C26" s="64"/>
      <c r="D26" s="51"/>
      <c r="E26" s="65">
        <f>SazbaDPH2</f>
        <v>21</v>
      </c>
      <c r="F26" s="29" t="s">
        <v>0</v>
      </c>
      <c r="G26" s="225">
        <f>A25</f>
        <v>0</v>
      </c>
      <c r="H26" s="226"/>
      <c r="I26" s="226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5</v>
      </c>
      <c r="C27" s="66"/>
      <c r="D27" s="67"/>
      <c r="E27" s="66"/>
      <c r="F27" s="16"/>
      <c r="G27" s="227">
        <f>CenaCelkem-(ZakladDPHSni+DPHSni+ZakladDPHZakl+DPHZakl)</f>
        <v>0</v>
      </c>
      <c r="H27" s="227"/>
      <c r="I27" s="227"/>
      <c r="J27" s="40" t="str">
        <f t="shared" si="0"/>
        <v>CZK</v>
      </c>
    </row>
    <row r="28" spans="1:10" ht="27.75" hidden="1" customHeight="1" thickBot="1" x14ac:dyDescent="0.25">
      <c r="A28" s="2"/>
      <c r="B28" s="113" t="s">
        <v>25</v>
      </c>
      <c r="C28" s="114"/>
      <c r="D28" s="114"/>
      <c r="E28" s="115"/>
      <c r="F28" s="116"/>
      <c r="G28" s="204">
        <f>ZakladDPHSniVypocet+ZakladDPHZaklVypocet</f>
        <v>0</v>
      </c>
      <c r="H28" s="205"/>
      <c r="I28" s="205"/>
      <c r="J28" s="117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3" t="s">
        <v>37</v>
      </c>
      <c r="C29" s="118"/>
      <c r="D29" s="118"/>
      <c r="E29" s="118"/>
      <c r="F29" s="119"/>
      <c r="G29" s="204">
        <f>A27</f>
        <v>0</v>
      </c>
      <c r="H29" s="204"/>
      <c r="I29" s="204"/>
      <c r="J29" s="120" t="s">
        <v>61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206"/>
      <c r="E34" s="207"/>
      <c r="G34" s="208"/>
      <c r="H34" s="209"/>
      <c r="I34" s="209"/>
      <c r="J34" s="24"/>
    </row>
    <row r="35" spans="1:10" ht="12.75" customHeight="1" x14ac:dyDescent="0.2">
      <c r="A35" s="2"/>
      <c r="B35" s="2"/>
      <c r="D35" s="194" t="s">
        <v>2</v>
      </c>
      <c r="E35" s="194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hidden="1" customHeight="1" x14ac:dyDescent="0.2">
      <c r="B37" s="90" t="s">
        <v>17</v>
      </c>
      <c r="C37" s="91"/>
      <c r="D37" s="91"/>
      <c r="E37" s="91"/>
      <c r="F37" s="92"/>
      <c r="G37" s="92"/>
      <c r="H37" s="92"/>
      <c r="I37" s="92"/>
      <c r="J37" s="93"/>
    </row>
    <row r="38" spans="1:10" ht="25.5" hidden="1" customHeight="1" x14ac:dyDescent="0.2">
      <c r="A38" s="89" t="s">
        <v>39</v>
      </c>
      <c r="B38" s="94" t="s">
        <v>18</v>
      </c>
      <c r="C38" s="95" t="s">
        <v>6</v>
      </c>
      <c r="D38" s="95"/>
      <c r="E38" s="95"/>
      <c r="F38" s="96" t="str">
        <f>B23</f>
        <v>Základ pro sníženou DPH</v>
      </c>
      <c r="G38" s="96" t="str">
        <f>B25</f>
        <v>Základ pro základní DPH</v>
      </c>
      <c r="H38" s="97" t="s">
        <v>19</v>
      </c>
      <c r="I38" s="97" t="s">
        <v>1</v>
      </c>
      <c r="J38" s="98" t="s">
        <v>0</v>
      </c>
    </row>
    <row r="39" spans="1:10" ht="25.5" hidden="1" customHeight="1" x14ac:dyDescent="0.2">
      <c r="A39" s="89">
        <v>1</v>
      </c>
      <c r="B39" s="99" t="s">
        <v>59</v>
      </c>
      <c r="C39" s="189"/>
      <c r="D39" s="189"/>
      <c r="E39" s="189"/>
      <c r="F39" s="100">
        <f>'01 01 Pol'!AE266</f>
        <v>0</v>
      </c>
      <c r="G39" s="101">
        <f>'01 01 Pol'!AF266</f>
        <v>0</v>
      </c>
      <c r="H39" s="102">
        <f>(F39*SazbaDPH1/100)+(G39*SazbaDPH2/100)</f>
        <v>0</v>
      </c>
      <c r="I39" s="102">
        <f>F39+G39+H39</f>
        <v>0</v>
      </c>
      <c r="J39" s="103" t="str">
        <f>IF(CenaCelkemVypocet=0,"",I39/CenaCelkemVypocet*100)</f>
        <v/>
      </c>
    </row>
    <row r="40" spans="1:10" ht="25.5" hidden="1" customHeight="1" x14ac:dyDescent="0.2">
      <c r="A40" s="89">
        <v>2</v>
      </c>
      <c r="B40" s="104" t="s">
        <v>41</v>
      </c>
      <c r="C40" s="190" t="s">
        <v>42</v>
      </c>
      <c r="D40" s="190"/>
      <c r="E40" s="190"/>
      <c r="F40" s="105">
        <f>'01 01 Pol'!AE266</f>
        <v>0</v>
      </c>
      <c r="G40" s="106">
        <f>'01 01 Pol'!AF266</f>
        <v>0</v>
      </c>
      <c r="H40" s="106">
        <f>(F40*SazbaDPH1/100)+(G40*SazbaDPH2/100)</f>
        <v>0</v>
      </c>
      <c r="I40" s="106">
        <f>F40+G40+H40</f>
        <v>0</v>
      </c>
      <c r="J40" s="107" t="str">
        <f>IF(CenaCelkemVypocet=0,"",I40/CenaCelkemVypocet*100)</f>
        <v/>
      </c>
    </row>
    <row r="41" spans="1:10" ht="25.5" hidden="1" customHeight="1" x14ac:dyDescent="0.2">
      <c r="A41" s="89">
        <v>3</v>
      </c>
      <c r="B41" s="108" t="s">
        <v>41</v>
      </c>
      <c r="C41" s="189" t="s">
        <v>42</v>
      </c>
      <c r="D41" s="189"/>
      <c r="E41" s="189"/>
      <c r="F41" s="109">
        <f>'01 01 Pol'!AE266</f>
        <v>0</v>
      </c>
      <c r="G41" s="102">
        <f>'01 01 Pol'!AF266</f>
        <v>0</v>
      </c>
      <c r="H41" s="102">
        <f>(F41*SazbaDPH1/100)+(G41*SazbaDPH2/100)</f>
        <v>0</v>
      </c>
      <c r="I41" s="102">
        <f>F41+G41+H41</f>
        <v>0</v>
      </c>
      <c r="J41" s="103" t="str">
        <f>IF(CenaCelkemVypocet=0,"",I41/CenaCelkemVypocet*100)</f>
        <v/>
      </c>
    </row>
    <row r="42" spans="1:10" ht="25.5" hidden="1" customHeight="1" x14ac:dyDescent="0.2">
      <c r="A42" s="89"/>
      <c r="B42" s="191" t="s">
        <v>60</v>
      </c>
      <c r="C42" s="192"/>
      <c r="D42" s="192"/>
      <c r="E42" s="193"/>
      <c r="F42" s="110">
        <f>SUMIF(A39:A41,"=1",F39:F41)</f>
        <v>0</v>
      </c>
      <c r="G42" s="111">
        <f>SUMIF(A39:A41,"=1",G39:G41)</f>
        <v>0</v>
      </c>
      <c r="H42" s="111">
        <f>SUMIF(A39:A41,"=1",H39:H41)</f>
        <v>0</v>
      </c>
      <c r="I42" s="111">
        <f>SUMIF(A39:A41,"=1",I39:I41)</f>
        <v>0</v>
      </c>
      <c r="J42" s="112">
        <f>SUMIF(A39:A41,"=1",J39:J41)</f>
        <v>0</v>
      </c>
    </row>
    <row r="46" spans="1:10" ht="15.75" x14ac:dyDescent="0.25">
      <c r="B46" s="121" t="s">
        <v>62</v>
      </c>
    </row>
    <row r="48" spans="1:10" ht="25.5" customHeight="1" x14ac:dyDescent="0.2">
      <c r="A48" s="123"/>
      <c r="B48" s="126" t="s">
        <v>18</v>
      </c>
      <c r="C48" s="126" t="s">
        <v>6</v>
      </c>
      <c r="D48" s="127"/>
      <c r="E48" s="127"/>
      <c r="F48" s="128" t="s">
        <v>63</v>
      </c>
      <c r="G48" s="128"/>
      <c r="H48" s="128"/>
      <c r="I48" s="128" t="s">
        <v>31</v>
      </c>
      <c r="J48" s="128" t="s">
        <v>0</v>
      </c>
    </row>
    <row r="49" spans="1:10" ht="36.75" customHeight="1" x14ac:dyDescent="0.2">
      <c r="A49" s="124"/>
      <c r="B49" s="129" t="s">
        <v>64</v>
      </c>
      <c r="C49" s="187" t="s">
        <v>65</v>
      </c>
      <c r="D49" s="188"/>
      <c r="E49" s="188"/>
      <c r="F49" s="137" t="s">
        <v>26</v>
      </c>
      <c r="G49" s="130"/>
      <c r="H49" s="130"/>
      <c r="I49" s="130">
        <f>'01 01 Pol'!G8</f>
        <v>0</v>
      </c>
      <c r="J49" s="135" t="str">
        <f>IF(I67=0,"",I49/I67*100)</f>
        <v/>
      </c>
    </row>
    <row r="50" spans="1:10" ht="36.75" customHeight="1" x14ac:dyDescent="0.2">
      <c r="A50" s="124"/>
      <c r="B50" s="129" t="s">
        <v>66</v>
      </c>
      <c r="C50" s="187" t="s">
        <v>67</v>
      </c>
      <c r="D50" s="188"/>
      <c r="E50" s="188"/>
      <c r="F50" s="137" t="s">
        <v>26</v>
      </c>
      <c r="G50" s="130"/>
      <c r="H50" s="130"/>
      <c r="I50" s="130">
        <f>'01 01 Pol'!G62</f>
        <v>0</v>
      </c>
      <c r="J50" s="135" t="str">
        <f>IF(I67=0,"",I50/I67*100)</f>
        <v/>
      </c>
    </row>
    <row r="51" spans="1:10" ht="36.75" customHeight="1" x14ac:dyDescent="0.2">
      <c r="A51" s="124"/>
      <c r="B51" s="129" t="s">
        <v>68</v>
      </c>
      <c r="C51" s="187" t="s">
        <v>69</v>
      </c>
      <c r="D51" s="188"/>
      <c r="E51" s="188"/>
      <c r="F51" s="137" t="s">
        <v>26</v>
      </c>
      <c r="G51" s="130"/>
      <c r="H51" s="130"/>
      <c r="I51" s="130">
        <f>'01 01 Pol'!G88</f>
        <v>0</v>
      </c>
      <c r="J51" s="135" t="str">
        <f>IF(I67=0,"",I51/I67*100)</f>
        <v/>
      </c>
    </row>
    <row r="52" spans="1:10" ht="36.75" customHeight="1" x14ac:dyDescent="0.2">
      <c r="A52" s="124"/>
      <c r="B52" s="129" t="s">
        <v>70</v>
      </c>
      <c r="C52" s="187" t="s">
        <v>71</v>
      </c>
      <c r="D52" s="188"/>
      <c r="E52" s="188"/>
      <c r="F52" s="137" t="s">
        <v>26</v>
      </c>
      <c r="G52" s="130"/>
      <c r="H52" s="130"/>
      <c r="I52" s="130">
        <f>'01 01 Pol'!G106</f>
        <v>0</v>
      </c>
      <c r="J52" s="135" t="str">
        <f>IF(I67=0,"",I52/I67*100)</f>
        <v/>
      </c>
    </row>
    <row r="53" spans="1:10" ht="36.75" customHeight="1" x14ac:dyDescent="0.2">
      <c r="A53" s="124"/>
      <c r="B53" s="129" t="s">
        <v>72</v>
      </c>
      <c r="C53" s="187" t="s">
        <v>73</v>
      </c>
      <c r="D53" s="188"/>
      <c r="E53" s="188"/>
      <c r="F53" s="137" t="s">
        <v>26</v>
      </c>
      <c r="G53" s="130"/>
      <c r="H53" s="130"/>
      <c r="I53" s="130">
        <f>'01 01 Pol'!G124</f>
        <v>0</v>
      </c>
      <c r="J53" s="135" t="str">
        <f>IF(I67=0,"",I53/I67*100)</f>
        <v/>
      </c>
    </row>
    <row r="54" spans="1:10" ht="36.75" customHeight="1" x14ac:dyDescent="0.2">
      <c r="A54" s="124"/>
      <c r="B54" s="129" t="s">
        <v>74</v>
      </c>
      <c r="C54" s="187" t="s">
        <v>75</v>
      </c>
      <c r="D54" s="188"/>
      <c r="E54" s="188"/>
      <c r="F54" s="137" t="s">
        <v>26</v>
      </c>
      <c r="G54" s="130"/>
      <c r="H54" s="130"/>
      <c r="I54" s="130">
        <f>'01 01 Pol'!G131</f>
        <v>0</v>
      </c>
      <c r="J54" s="135" t="str">
        <f>IF(I67=0,"",I54/I67*100)</f>
        <v/>
      </c>
    </row>
    <row r="55" spans="1:10" ht="36.75" customHeight="1" x14ac:dyDescent="0.2">
      <c r="A55" s="124"/>
      <c r="B55" s="129" t="s">
        <v>76</v>
      </c>
      <c r="C55" s="187" t="s">
        <v>77</v>
      </c>
      <c r="D55" s="188"/>
      <c r="E55" s="188"/>
      <c r="F55" s="137" t="s">
        <v>26</v>
      </c>
      <c r="G55" s="130"/>
      <c r="H55" s="130"/>
      <c r="I55" s="130">
        <f>'01 01 Pol'!G153</f>
        <v>0</v>
      </c>
      <c r="J55" s="135" t="str">
        <f>IF(I67=0,"",I55/I67*100)</f>
        <v/>
      </c>
    </row>
    <row r="56" spans="1:10" ht="36.75" customHeight="1" x14ac:dyDescent="0.2">
      <c r="A56" s="124"/>
      <c r="B56" s="129" t="s">
        <v>78</v>
      </c>
      <c r="C56" s="187" t="s">
        <v>79</v>
      </c>
      <c r="D56" s="188"/>
      <c r="E56" s="188"/>
      <c r="F56" s="137" t="s">
        <v>26</v>
      </c>
      <c r="G56" s="130"/>
      <c r="H56" s="130"/>
      <c r="I56" s="130">
        <f>'01 01 Pol'!G156</f>
        <v>0</v>
      </c>
      <c r="J56" s="135" t="str">
        <f>IF(I67=0,"",I56/I67*100)</f>
        <v/>
      </c>
    </row>
    <row r="57" spans="1:10" ht="36.75" customHeight="1" x14ac:dyDescent="0.2">
      <c r="A57" s="124"/>
      <c r="B57" s="129" t="s">
        <v>80</v>
      </c>
      <c r="C57" s="187" t="s">
        <v>81</v>
      </c>
      <c r="D57" s="188"/>
      <c r="E57" s="188"/>
      <c r="F57" s="137" t="s">
        <v>26</v>
      </c>
      <c r="G57" s="130"/>
      <c r="H57" s="130"/>
      <c r="I57" s="130">
        <f>'01 01 Pol'!G164</f>
        <v>0</v>
      </c>
      <c r="J57" s="135" t="str">
        <f>IF(I67=0,"",I57/I67*100)</f>
        <v/>
      </c>
    </row>
    <row r="58" spans="1:10" ht="36.75" customHeight="1" x14ac:dyDescent="0.2">
      <c r="A58" s="124"/>
      <c r="B58" s="129" t="s">
        <v>82</v>
      </c>
      <c r="C58" s="187" t="s">
        <v>83</v>
      </c>
      <c r="D58" s="188"/>
      <c r="E58" s="188"/>
      <c r="F58" s="137" t="s">
        <v>26</v>
      </c>
      <c r="G58" s="130"/>
      <c r="H58" s="130"/>
      <c r="I58" s="130">
        <f>'01 01 Pol'!G169</f>
        <v>0</v>
      </c>
      <c r="J58" s="135" t="str">
        <f>IF(I67=0,"",I58/I67*100)</f>
        <v/>
      </c>
    </row>
    <row r="59" spans="1:10" ht="36.75" customHeight="1" x14ac:dyDescent="0.2">
      <c r="A59" s="124"/>
      <c r="B59" s="129" t="s">
        <v>84</v>
      </c>
      <c r="C59" s="187" t="s">
        <v>85</v>
      </c>
      <c r="D59" s="188"/>
      <c r="E59" s="188"/>
      <c r="F59" s="137" t="s">
        <v>26</v>
      </c>
      <c r="G59" s="130"/>
      <c r="H59" s="130"/>
      <c r="I59" s="130">
        <f>'01 01 Pol'!G186</f>
        <v>0</v>
      </c>
      <c r="J59" s="135" t="str">
        <f>IF(I67=0,"",I59/I67*100)</f>
        <v/>
      </c>
    </row>
    <row r="60" spans="1:10" ht="36.75" customHeight="1" x14ac:dyDescent="0.2">
      <c r="A60" s="124"/>
      <c r="B60" s="129" t="s">
        <v>86</v>
      </c>
      <c r="C60" s="187" t="s">
        <v>87</v>
      </c>
      <c r="D60" s="188"/>
      <c r="E60" s="188"/>
      <c r="F60" s="137" t="s">
        <v>27</v>
      </c>
      <c r="G60" s="130"/>
      <c r="H60" s="130"/>
      <c r="I60" s="130">
        <f>'01 01 Pol'!G188</f>
        <v>0</v>
      </c>
      <c r="J60" s="135" t="str">
        <f>IF(I67=0,"",I60/I67*100)</f>
        <v/>
      </c>
    </row>
    <row r="61" spans="1:10" ht="36.75" customHeight="1" x14ac:dyDescent="0.2">
      <c r="A61" s="124"/>
      <c r="B61" s="129" t="s">
        <v>88</v>
      </c>
      <c r="C61" s="187" t="s">
        <v>89</v>
      </c>
      <c r="D61" s="188"/>
      <c r="E61" s="188"/>
      <c r="F61" s="137" t="s">
        <v>27</v>
      </c>
      <c r="G61" s="130"/>
      <c r="H61" s="130"/>
      <c r="I61" s="130">
        <f>'01 01 Pol'!G198</f>
        <v>0</v>
      </c>
      <c r="J61" s="135" t="str">
        <f>IF(I67=0,"",I61/I67*100)</f>
        <v/>
      </c>
    </row>
    <row r="62" spans="1:10" ht="36.75" customHeight="1" x14ac:dyDescent="0.2">
      <c r="A62" s="124"/>
      <c r="B62" s="129" t="s">
        <v>90</v>
      </c>
      <c r="C62" s="187" t="s">
        <v>91</v>
      </c>
      <c r="D62" s="188"/>
      <c r="E62" s="188"/>
      <c r="F62" s="137" t="s">
        <v>27</v>
      </c>
      <c r="G62" s="130"/>
      <c r="H62" s="130"/>
      <c r="I62" s="130">
        <f>'01 01 Pol'!G219</f>
        <v>0</v>
      </c>
      <c r="J62" s="135" t="str">
        <f>IF(I67=0,"",I62/I67*100)</f>
        <v/>
      </c>
    </row>
    <row r="63" spans="1:10" ht="36.75" customHeight="1" x14ac:dyDescent="0.2">
      <c r="A63" s="124"/>
      <c r="B63" s="129" t="s">
        <v>92</v>
      </c>
      <c r="C63" s="187" t="s">
        <v>93</v>
      </c>
      <c r="D63" s="188"/>
      <c r="E63" s="188"/>
      <c r="F63" s="137" t="s">
        <v>28</v>
      </c>
      <c r="G63" s="130"/>
      <c r="H63" s="130"/>
      <c r="I63" s="130">
        <f>'01 01 Pol'!G242</f>
        <v>0</v>
      </c>
      <c r="J63" s="135" t="str">
        <f>IF(I67=0,"",I63/I67*100)</f>
        <v/>
      </c>
    </row>
    <row r="64" spans="1:10" ht="36.75" customHeight="1" x14ac:dyDescent="0.2">
      <c r="A64" s="124"/>
      <c r="B64" s="129" t="s">
        <v>94</v>
      </c>
      <c r="C64" s="187" t="s">
        <v>95</v>
      </c>
      <c r="D64" s="188"/>
      <c r="E64" s="188"/>
      <c r="F64" s="137" t="s">
        <v>96</v>
      </c>
      <c r="G64" s="130"/>
      <c r="H64" s="130"/>
      <c r="I64" s="130">
        <f>'01 01 Pol'!G247</f>
        <v>0</v>
      </c>
      <c r="J64" s="135" t="str">
        <f>IF(I67=0,"",I64/I67*100)</f>
        <v/>
      </c>
    </row>
    <row r="65" spans="1:10" ht="36.75" customHeight="1" x14ac:dyDescent="0.2">
      <c r="A65" s="124"/>
      <c r="B65" s="129" t="s">
        <v>97</v>
      </c>
      <c r="C65" s="187" t="s">
        <v>29</v>
      </c>
      <c r="D65" s="188"/>
      <c r="E65" s="188"/>
      <c r="F65" s="137" t="s">
        <v>97</v>
      </c>
      <c r="G65" s="130"/>
      <c r="H65" s="130"/>
      <c r="I65" s="130">
        <f>'01 01 Pol'!G254</f>
        <v>0</v>
      </c>
      <c r="J65" s="135" t="str">
        <f>IF(I67=0,"",I65/I67*100)</f>
        <v/>
      </c>
    </row>
    <row r="66" spans="1:10" ht="36.75" customHeight="1" x14ac:dyDescent="0.2">
      <c r="A66" s="124"/>
      <c r="B66" s="129" t="s">
        <v>98</v>
      </c>
      <c r="C66" s="187" t="s">
        <v>30</v>
      </c>
      <c r="D66" s="188"/>
      <c r="E66" s="188"/>
      <c r="F66" s="137" t="s">
        <v>98</v>
      </c>
      <c r="G66" s="130"/>
      <c r="H66" s="130"/>
      <c r="I66" s="130">
        <f>'01 01 Pol'!G258</f>
        <v>0</v>
      </c>
      <c r="J66" s="135" t="str">
        <f>IF(I67=0,"",I66/I67*100)</f>
        <v/>
      </c>
    </row>
    <row r="67" spans="1:10" ht="25.5" customHeight="1" x14ac:dyDescent="0.2">
      <c r="A67" s="125"/>
      <c r="B67" s="131" t="s">
        <v>1</v>
      </c>
      <c r="C67" s="132"/>
      <c r="D67" s="133"/>
      <c r="E67" s="133"/>
      <c r="F67" s="138"/>
      <c r="G67" s="134"/>
      <c r="H67" s="134"/>
      <c r="I67" s="134">
        <f>SUM(I49:I66)</f>
        <v>0</v>
      </c>
      <c r="J67" s="136">
        <f>SUM(J49:J66)</f>
        <v>0</v>
      </c>
    </row>
    <row r="68" spans="1:10" x14ac:dyDescent="0.2">
      <c r="F68" s="87"/>
      <c r="G68" s="87"/>
      <c r="H68" s="87"/>
      <c r="I68" s="87"/>
      <c r="J68" s="88"/>
    </row>
    <row r="69" spans="1:10" x14ac:dyDescent="0.2">
      <c r="F69" s="87"/>
      <c r="G69" s="87"/>
      <c r="H69" s="87"/>
      <c r="I69" s="87"/>
      <c r="J69" s="88"/>
    </row>
    <row r="70" spans="1:10" x14ac:dyDescent="0.2">
      <c r="F70" s="87"/>
      <c r="G70" s="87"/>
      <c r="H70" s="87"/>
      <c r="I70" s="87"/>
      <c r="J70" s="8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3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B42:E42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5:E65"/>
    <mergeCell ref="C66:E66"/>
    <mergeCell ref="C60:E60"/>
    <mergeCell ref="C61:E61"/>
    <mergeCell ref="C62:E62"/>
    <mergeCell ref="C63:E63"/>
    <mergeCell ref="C64:E6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39" t="s">
        <v>7</v>
      </c>
      <c r="B1" s="239"/>
      <c r="C1" s="240"/>
      <c r="D1" s="239"/>
      <c r="E1" s="239"/>
      <c r="F1" s="239"/>
      <c r="G1" s="239"/>
    </row>
    <row r="2" spans="1:7" ht="24.95" customHeight="1" x14ac:dyDescent="0.2">
      <c r="A2" s="49" t="s">
        <v>8</v>
      </c>
      <c r="B2" s="48"/>
      <c r="C2" s="241"/>
      <c r="D2" s="241"/>
      <c r="E2" s="241"/>
      <c r="F2" s="241"/>
      <c r="G2" s="242"/>
    </row>
    <row r="3" spans="1:7" ht="24.95" customHeight="1" x14ac:dyDescent="0.2">
      <c r="A3" s="49" t="s">
        <v>9</v>
      </c>
      <c r="B3" s="48"/>
      <c r="C3" s="241"/>
      <c r="D3" s="241"/>
      <c r="E3" s="241"/>
      <c r="F3" s="241"/>
      <c r="G3" s="242"/>
    </row>
    <row r="4" spans="1:7" ht="24.95" customHeight="1" x14ac:dyDescent="0.2">
      <c r="A4" s="49" t="s">
        <v>10</v>
      </c>
      <c r="B4" s="48"/>
      <c r="C4" s="241"/>
      <c r="D4" s="241"/>
      <c r="E4" s="241"/>
      <c r="F4" s="241"/>
      <c r="G4" s="242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76"/>
  <sheetViews>
    <sheetView workbookViewId="0">
      <pane ySplit="7" topLeftCell="A8" activePane="bottomLeft" state="frozen"/>
      <selection pane="bottomLeft" activeCell="F9" sqref="F9"/>
    </sheetView>
  </sheetViews>
  <sheetFormatPr defaultRowHeight="12.75" outlineLevelRow="1" x14ac:dyDescent="0.2"/>
  <cols>
    <col min="1" max="1" width="3.42578125" customWidth="1"/>
    <col min="2" max="2" width="12.5703125" style="122" customWidth="1"/>
    <col min="3" max="3" width="38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47" t="s">
        <v>7</v>
      </c>
      <c r="B1" s="247"/>
      <c r="C1" s="247"/>
      <c r="D1" s="247"/>
      <c r="E1" s="247"/>
      <c r="F1" s="247"/>
      <c r="G1" s="247"/>
      <c r="AG1" t="s">
        <v>99</v>
      </c>
    </row>
    <row r="2" spans="1:60" ht="24.95" customHeight="1" x14ac:dyDescent="0.2">
      <c r="A2" s="140" t="s">
        <v>8</v>
      </c>
      <c r="B2" s="48" t="s">
        <v>45</v>
      </c>
      <c r="C2" s="248" t="s">
        <v>46</v>
      </c>
      <c r="D2" s="249"/>
      <c r="E2" s="249"/>
      <c r="F2" s="249"/>
      <c r="G2" s="250"/>
      <c r="AG2" t="s">
        <v>100</v>
      </c>
    </row>
    <row r="3" spans="1:60" ht="24.95" customHeight="1" x14ac:dyDescent="0.2">
      <c r="A3" s="140" t="s">
        <v>9</v>
      </c>
      <c r="B3" s="48" t="s">
        <v>41</v>
      </c>
      <c r="C3" s="248" t="s">
        <v>42</v>
      </c>
      <c r="D3" s="249"/>
      <c r="E3" s="249"/>
      <c r="F3" s="249"/>
      <c r="G3" s="250"/>
      <c r="AC3" s="122" t="s">
        <v>100</v>
      </c>
      <c r="AG3" t="s">
        <v>101</v>
      </c>
    </row>
    <row r="4" spans="1:60" ht="24.95" customHeight="1" x14ac:dyDescent="0.2">
      <c r="A4" s="141" t="s">
        <v>10</v>
      </c>
      <c r="B4" s="142" t="s">
        <v>41</v>
      </c>
      <c r="C4" s="251" t="s">
        <v>42</v>
      </c>
      <c r="D4" s="252"/>
      <c r="E4" s="252"/>
      <c r="F4" s="252"/>
      <c r="G4" s="253"/>
      <c r="AG4" t="s">
        <v>102</v>
      </c>
    </row>
    <row r="5" spans="1:60" x14ac:dyDescent="0.2">
      <c r="D5" s="10"/>
    </row>
    <row r="6" spans="1:60" ht="38.25" x14ac:dyDescent="0.2">
      <c r="A6" s="144" t="s">
        <v>103</v>
      </c>
      <c r="B6" s="146" t="s">
        <v>104</v>
      </c>
      <c r="C6" s="146" t="s">
        <v>105</v>
      </c>
      <c r="D6" s="145" t="s">
        <v>106</v>
      </c>
      <c r="E6" s="144" t="s">
        <v>107</v>
      </c>
      <c r="F6" s="143" t="s">
        <v>108</v>
      </c>
      <c r="G6" s="144" t="s">
        <v>31</v>
      </c>
      <c r="H6" s="147" t="s">
        <v>32</v>
      </c>
      <c r="I6" s="147" t="s">
        <v>109</v>
      </c>
      <c r="J6" s="147" t="s">
        <v>33</v>
      </c>
      <c r="K6" s="147" t="s">
        <v>110</v>
      </c>
      <c r="L6" s="147" t="s">
        <v>111</v>
      </c>
      <c r="M6" s="147" t="s">
        <v>112</v>
      </c>
      <c r="N6" s="147" t="s">
        <v>113</v>
      </c>
      <c r="O6" s="147" t="s">
        <v>114</v>
      </c>
      <c r="P6" s="147" t="s">
        <v>115</v>
      </c>
      <c r="Q6" s="147" t="s">
        <v>116</v>
      </c>
      <c r="R6" s="147" t="s">
        <v>117</v>
      </c>
      <c r="S6" s="147" t="s">
        <v>118</v>
      </c>
      <c r="T6" s="147" t="s">
        <v>119</v>
      </c>
      <c r="U6" s="147" t="s">
        <v>120</v>
      </c>
      <c r="V6" s="147" t="s">
        <v>121</v>
      </c>
      <c r="W6" s="147" t="s">
        <v>122</v>
      </c>
      <c r="X6" s="147" t="s">
        <v>123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">
      <c r="A8" s="162" t="s">
        <v>124</v>
      </c>
      <c r="B8" s="163" t="s">
        <v>64</v>
      </c>
      <c r="C8" s="181" t="s">
        <v>65</v>
      </c>
      <c r="D8" s="164"/>
      <c r="E8" s="165"/>
      <c r="F8" s="166"/>
      <c r="G8" s="167">
        <f>SUMIF(AG9:AG61,"&lt;&gt;NOR",G9:G61)</f>
        <v>0</v>
      </c>
      <c r="H8" s="161"/>
      <c r="I8" s="161">
        <f>SUM(I9:I61)</f>
        <v>9405</v>
      </c>
      <c r="J8" s="161"/>
      <c r="K8" s="161">
        <f>SUM(K9:K61)</f>
        <v>545798.14999999991</v>
      </c>
      <c r="L8" s="161"/>
      <c r="M8" s="161">
        <f>SUM(M9:M61)</f>
        <v>0</v>
      </c>
      <c r="N8" s="161"/>
      <c r="O8" s="161">
        <f>SUM(O9:O61)</f>
        <v>37.58</v>
      </c>
      <c r="P8" s="161"/>
      <c r="Q8" s="161">
        <f>SUM(Q9:Q61)</f>
        <v>0</v>
      </c>
      <c r="R8" s="161"/>
      <c r="S8" s="161"/>
      <c r="T8" s="161"/>
      <c r="U8" s="161"/>
      <c r="V8" s="161">
        <f>SUM(V9:V61)</f>
        <v>1142.5500000000004</v>
      </c>
      <c r="W8" s="161"/>
      <c r="X8" s="161"/>
      <c r="AG8" t="s">
        <v>125</v>
      </c>
    </row>
    <row r="9" spans="1:60" outlineLevel="1" x14ac:dyDescent="0.2">
      <c r="A9" s="168">
        <v>1</v>
      </c>
      <c r="B9" s="169" t="s">
        <v>126</v>
      </c>
      <c r="C9" s="182" t="s">
        <v>127</v>
      </c>
      <c r="D9" s="170" t="s">
        <v>128</v>
      </c>
      <c r="E9" s="171">
        <v>300</v>
      </c>
      <c r="F9" s="172"/>
      <c r="G9" s="173">
        <f>ROUND(E9*F9,2)</f>
        <v>0</v>
      </c>
      <c r="H9" s="158">
        <v>0</v>
      </c>
      <c r="I9" s="157">
        <f>ROUND(E9*H9,2)</f>
        <v>0</v>
      </c>
      <c r="J9" s="158">
        <v>86.9</v>
      </c>
      <c r="K9" s="157">
        <f>ROUND(E9*J9,2)</f>
        <v>26070</v>
      </c>
      <c r="L9" s="157">
        <v>21</v>
      </c>
      <c r="M9" s="157">
        <f>G9*(1+L9/100)</f>
        <v>0</v>
      </c>
      <c r="N9" s="157">
        <v>0</v>
      </c>
      <c r="O9" s="157">
        <f>ROUND(E9*N9,2)</f>
        <v>0</v>
      </c>
      <c r="P9" s="157">
        <v>0</v>
      </c>
      <c r="Q9" s="157">
        <f>ROUND(E9*P9,2)</f>
        <v>0</v>
      </c>
      <c r="R9" s="157"/>
      <c r="S9" s="157" t="s">
        <v>129</v>
      </c>
      <c r="T9" s="157" t="s">
        <v>129</v>
      </c>
      <c r="U9" s="157">
        <v>0.22500000000000001</v>
      </c>
      <c r="V9" s="157">
        <f>ROUND(E9*U9,2)</f>
        <v>67.5</v>
      </c>
      <c r="W9" s="157"/>
      <c r="X9" s="157" t="s">
        <v>130</v>
      </c>
      <c r="Y9" s="148"/>
      <c r="Z9" s="148"/>
      <c r="AA9" s="148"/>
      <c r="AB9" s="148"/>
      <c r="AC9" s="148"/>
      <c r="AD9" s="148"/>
      <c r="AE9" s="148"/>
      <c r="AF9" s="148"/>
      <c r="AG9" s="148" t="s">
        <v>131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55"/>
      <c r="B10" s="156"/>
      <c r="C10" s="183" t="s">
        <v>132</v>
      </c>
      <c r="D10" s="159"/>
      <c r="E10" s="160">
        <v>300</v>
      </c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133</v>
      </c>
      <c r="AH10" s="148">
        <v>0</v>
      </c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68">
        <v>2</v>
      </c>
      <c r="B11" s="169" t="s">
        <v>134</v>
      </c>
      <c r="C11" s="182" t="s">
        <v>135</v>
      </c>
      <c r="D11" s="170" t="s">
        <v>136</v>
      </c>
      <c r="E11" s="171">
        <v>3.12</v>
      </c>
      <c r="F11" s="172"/>
      <c r="G11" s="173">
        <f>ROUND(E11*F11,2)</f>
        <v>0</v>
      </c>
      <c r="H11" s="158">
        <v>0</v>
      </c>
      <c r="I11" s="157">
        <f>ROUND(E11*H11,2)</f>
        <v>0</v>
      </c>
      <c r="J11" s="158">
        <v>746</v>
      </c>
      <c r="K11" s="157">
        <f>ROUND(E11*J11,2)</f>
        <v>2327.52</v>
      </c>
      <c r="L11" s="157">
        <v>21</v>
      </c>
      <c r="M11" s="157">
        <f>G11*(1+L11/100)</f>
        <v>0</v>
      </c>
      <c r="N11" s="157">
        <v>0</v>
      </c>
      <c r="O11" s="157">
        <f>ROUND(E11*N11,2)</f>
        <v>0</v>
      </c>
      <c r="P11" s="157">
        <v>0</v>
      </c>
      <c r="Q11" s="157">
        <f>ROUND(E11*P11,2)</f>
        <v>0</v>
      </c>
      <c r="R11" s="157"/>
      <c r="S11" s="157" t="s">
        <v>129</v>
      </c>
      <c r="T11" s="157" t="s">
        <v>129</v>
      </c>
      <c r="U11" s="157">
        <v>1.992</v>
      </c>
      <c r="V11" s="157">
        <f>ROUND(E11*U11,2)</f>
        <v>6.22</v>
      </c>
      <c r="W11" s="157"/>
      <c r="X11" s="157" t="s">
        <v>130</v>
      </c>
      <c r="Y11" s="148"/>
      <c r="Z11" s="148"/>
      <c r="AA11" s="148"/>
      <c r="AB11" s="148"/>
      <c r="AC11" s="148"/>
      <c r="AD11" s="148"/>
      <c r="AE11" s="148"/>
      <c r="AF11" s="148"/>
      <c r="AG11" s="148" t="s">
        <v>131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ht="22.5" outlineLevel="1" x14ac:dyDescent="0.2">
      <c r="A12" s="155"/>
      <c r="B12" s="156"/>
      <c r="C12" s="183" t="s">
        <v>137</v>
      </c>
      <c r="D12" s="159"/>
      <c r="E12" s="160">
        <v>3.12</v>
      </c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8"/>
      <c r="Z12" s="148"/>
      <c r="AA12" s="148"/>
      <c r="AB12" s="148"/>
      <c r="AC12" s="148"/>
      <c r="AD12" s="148"/>
      <c r="AE12" s="148"/>
      <c r="AF12" s="148"/>
      <c r="AG12" s="148" t="s">
        <v>133</v>
      </c>
      <c r="AH12" s="148">
        <v>0</v>
      </c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ht="22.5" outlineLevel="1" x14ac:dyDescent="0.2">
      <c r="A13" s="168">
        <v>3</v>
      </c>
      <c r="B13" s="169" t="s">
        <v>138</v>
      </c>
      <c r="C13" s="182" t="s">
        <v>139</v>
      </c>
      <c r="D13" s="170" t="s">
        <v>136</v>
      </c>
      <c r="E13" s="171">
        <v>8.8000000000000007</v>
      </c>
      <c r="F13" s="172"/>
      <c r="G13" s="173">
        <f>ROUND(E13*F13,2)</f>
        <v>0</v>
      </c>
      <c r="H13" s="158">
        <v>0</v>
      </c>
      <c r="I13" s="157">
        <f>ROUND(E13*H13,2)</f>
        <v>0</v>
      </c>
      <c r="J13" s="158">
        <v>1771</v>
      </c>
      <c r="K13" s="157">
        <f>ROUND(E13*J13,2)</f>
        <v>15584.8</v>
      </c>
      <c r="L13" s="157">
        <v>21</v>
      </c>
      <c r="M13" s="157">
        <f>G13*(1+L13/100)</f>
        <v>0</v>
      </c>
      <c r="N13" s="157">
        <v>0</v>
      </c>
      <c r="O13" s="157">
        <f>ROUND(E13*N13,2)</f>
        <v>0</v>
      </c>
      <c r="P13" s="157">
        <v>0</v>
      </c>
      <c r="Q13" s="157">
        <f>ROUND(E13*P13,2)</f>
        <v>0</v>
      </c>
      <c r="R13" s="157"/>
      <c r="S13" s="157" t="s">
        <v>129</v>
      </c>
      <c r="T13" s="157" t="s">
        <v>129</v>
      </c>
      <c r="U13" s="157">
        <v>3.8039999999999998</v>
      </c>
      <c r="V13" s="157">
        <f>ROUND(E13*U13,2)</f>
        <v>33.479999999999997</v>
      </c>
      <c r="W13" s="157"/>
      <c r="X13" s="157" t="s">
        <v>130</v>
      </c>
      <c r="Y13" s="148"/>
      <c r="Z13" s="148"/>
      <c r="AA13" s="148"/>
      <c r="AB13" s="148"/>
      <c r="AC13" s="148"/>
      <c r="AD13" s="148"/>
      <c r="AE13" s="148"/>
      <c r="AF13" s="148"/>
      <c r="AG13" s="148" t="s">
        <v>131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 x14ac:dyDescent="0.2">
      <c r="A14" s="155"/>
      <c r="B14" s="156"/>
      <c r="C14" s="183" t="s">
        <v>140</v>
      </c>
      <c r="D14" s="159"/>
      <c r="E14" s="160">
        <v>8.8000000000000007</v>
      </c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8"/>
      <c r="Z14" s="148"/>
      <c r="AA14" s="148"/>
      <c r="AB14" s="148"/>
      <c r="AC14" s="148"/>
      <c r="AD14" s="148"/>
      <c r="AE14" s="148"/>
      <c r="AF14" s="148"/>
      <c r="AG14" s="148" t="s">
        <v>133</v>
      </c>
      <c r="AH14" s="148">
        <v>0</v>
      </c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">
      <c r="A15" s="168">
        <v>4</v>
      </c>
      <c r="B15" s="169" t="s">
        <v>141</v>
      </c>
      <c r="C15" s="182" t="s">
        <v>142</v>
      </c>
      <c r="D15" s="170" t="s">
        <v>136</v>
      </c>
      <c r="E15" s="171">
        <v>1.8374999999999999</v>
      </c>
      <c r="F15" s="172"/>
      <c r="G15" s="173">
        <f>ROUND(E15*F15,2)</f>
        <v>0</v>
      </c>
      <c r="H15" s="158">
        <v>0</v>
      </c>
      <c r="I15" s="157">
        <f>ROUND(E15*H15,2)</f>
        <v>0</v>
      </c>
      <c r="J15" s="158">
        <v>2210</v>
      </c>
      <c r="K15" s="157">
        <f>ROUND(E15*J15,2)</f>
        <v>4060.88</v>
      </c>
      <c r="L15" s="157">
        <v>21</v>
      </c>
      <c r="M15" s="157">
        <f>G15*(1+L15/100)</f>
        <v>0</v>
      </c>
      <c r="N15" s="157">
        <v>0</v>
      </c>
      <c r="O15" s="157">
        <f>ROUND(E15*N15,2)</f>
        <v>0</v>
      </c>
      <c r="P15" s="157">
        <v>0</v>
      </c>
      <c r="Q15" s="157">
        <f>ROUND(E15*P15,2)</f>
        <v>0</v>
      </c>
      <c r="R15" s="157"/>
      <c r="S15" s="157" t="s">
        <v>129</v>
      </c>
      <c r="T15" s="157" t="s">
        <v>129</v>
      </c>
      <c r="U15" s="157">
        <v>4.4450000000000003</v>
      </c>
      <c r="V15" s="157">
        <f>ROUND(E15*U15,2)</f>
        <v>8.17</v>
      </c>
      <c r="W15" s="157"/>
      <c r="X15" s="157" t="s">
        <v>130</v>
      </c>
      <c r="Y15" s="148"/>
      <c r="Z15" s="148"/>
      <c r="AA15" s="148"/>
      <c r="AB15" s="148"/>
      <c r="AC15" s="148"/>
      <c r="AD15" s="148"/>
      <c r="AE15" s="148"/>
      <c r="AF15" s="148"/>
      <c r="AG15" s="148" t="s">
        <v>131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ht="22.5" outlineLevel="1" x14ac:dyDescent="0.2">
      <c r="A16" s="155"/>
      <c r="B16" s="156"/>
      <c r="C16" s="183" t="s">
        <v>143</v>
      </c>
      <c r="D16" s="159"/>
      <c r="E16" s="160">
        <v>1.2375</v>
      </c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8"/>
      <c r="Z16" s="148"/>
      <c r="AA16" s="148"/>
      <c r="AB16" s="148"/>
      <c r="AC16" s="148"/>
      <c r="AD16" s="148"/>
      <c r="AE16" s="148"/>
      <c r="AF16" s="148"/>
      <c r="AG16" s="148" t="s">
        <v>133</v>
      </c>
      <c r="AH16" s="148">
        <v>0</v>
      </c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">
      <c r="A17" s="155"/>
      <c r="B17" s="156"/>
      <c r="C17" s="183" t="s">
        <v>144</v>
      </c>
      <c r="D17" s="159"/>
      <c r="E17" s="160">
        <v>0.6</v>
      </c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8"/>
      <c r="Z17" s="148"/>
      <c r="AA17" s="148"/>
      <c r="AB17" s="148"/>
      <c r="AC17" s="148"/>
      <c r="AD17" s="148"/>
      <c r="AE17" s="148"/>
      <c r="AF17" s="148"/>
      <c r="AG17" s="148" t="s">
        <v>133</v>
      </c>
      <c r="AH17" s="148">
        <v>0</v>
      </c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ht="22.5" outlineLevel="1" x14ac:dyDescent="0.2">
      <c r="A18" s="168">
        <v>5</v>
      </c>
      <c r="B18" s="169" t="s">
        <v>145</v>
      </c>
      <c r="C18" s="182" t="s">
        <v>146</v>
      </c>
      <c r="D18" s="170" t="s">
        <v>136</v>
      </c>
      <c r="E18" s="171">
        <v>5.52</v>
      </c>
      <c r="F18" s="172"/>
      <c r="G18" s="173">
        <f>ROUND(E18*F18,2)</f>
        <v>0</v>
      </c>
      <c r="H18" s="158">
        <v>0</v>
      </c>
      <c r="I18" s="157">
        <f>ROUND(E18*H18,2)</f>
        <v>0</v>
      </c>
      <c r="J18" s="158">
        <v>2830</v>
      </c>
      <c r="K18" s="157">
        <f>ROUND(E18*J18,2)</f>
        <v>15621.6</v>
      </c>
      <c r="L18" s="157">
        <v>21</v>
      </c>
      <c r="M18" s="157">
        <f>G18*(1+L18/100)</f>
        <v>0</v>
      </c>
      <c r="N18" s="157">
        <v>0</v>
      </c>
      <c r="O18" s="157">
        <f>ROUND(E18*N18,2)</f>
        <v>0</v>
      </c>
      <c r="P18" s="157">
        <v>0</v>
      </c>
      <c r="Q18" s="157">
        <f>ROUND(E18*P18,2)</f>
        <v>0</v>
      </c>
      <c r="R18" s="157"/>
      <c r="S18" s="157" t="s">
        <v>129</v>
      </c>
      <c r="T18" s="157" t="s">
        <v>129</v>
      </c>
      <c r="U18" s="157">
        <v>5.4370000000000003</v>
      </c>
      <c r="V18" s="157">
        <f>ROUND(E18*U18,2)</f>
        <v>30.01</v>
      </c>
      <c r="W18" s="157"/>
      <c r="X18" s="157" t="s">
        <v>130</v>
      </c>
      <c r="Y18" s="148"/>
      <c r="Z18" s="148"/>
      <c r="AA18" s="148"/>
      <c r="AB18" s="148"/>
      <c r="AC18" s="148"/>
      <c r="AD18" s="148"/>
      <c r="AE18" s="148"/>
      <c r="AF18" s="148"/>
      <c r="AG18" s="148" t="s">
        <v>131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ht="22.5" outlineLevel="1" x14ac:dyDescent="0.2">
      <c r="A19" s="155"/>
      <c r="B19" s="156"/>
      <c r="C19" s="183" t="s">
        <v>137</v>
      </c>
      <c r="D19" s="159"/>
      <c r="E19" s="160">
        <v>3.12</v>
      </c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8"/>
      <c r="Z19" s="148"/>
      <c r="AA19" s="148"/>
      <c r="AB19" s="148"/>
      <c r="AC19" s="148"/>
      <c r="AD19" s="148"/>
      <c r="AE19" s="148"/>
      <c r="AF19" s="148"/>
      <c r="AG19" s="148" t="s">
        <v>133</v>
      </c>
      <c r="AH19" s="148">
        <v>0</v>
      </c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 x14ac:dyDescent="0.2">
      <c r="A20" s="155"/>
      <c r="B20" s="156"/>
      <c r="C20" s="183" t="s">
        <v>147</v>
      </c>
      <c r="D20" s="159"/>
      <c r="E20" s="160">
        <v>2.4</v>
      </c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8"/>
      <c r="Z20" s="148"/>
      <c r="AA20" s="148"/>
      <c r="AB20" s="148"/>
      <c r="AC20" s="148"/>
      <c r="AD20" s="148"/>
      <c r="AE20" s="148"/>
      <c r="AF20" s="148"/>
      <c r="AG20" s="148" t="s">
        <v>133</v>
      </c>
      <c r="AH20" s="148">
        <v>0</v>
      </c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">
      <c r="A21" s="168">
        <v>6</v>
      </c>
      <c r="B21" s="169" t="s">
        <v>148</v>
      </c>
      <c r="C21" s="182" t="s">
        <v>149</v>
      </c>
      <c r="D21" s="170" t="s">
        <v>136</v>
      </c>
      <c r="E21" s="171">
        <v>22.5</v>
      </c>
      <c r="F21" s="172"/>
      <c r="G21" s="173">
        <f>ROUND(E21*F21,2)</f>
        <v>0</v>
      </c>
      <c r="H21" s="158">
        <v>0</v>
      </c>
      <c r="I21" s="157">
        <f>ROUND(E21*H21,2)</f>
        <v>0</v>
      </c>
      <c r="J21" s="158">
        <v>1321</v>
      </c>
      <c r="K21" s="157">
        <f>ROUND(E21*J21,2)</f>
        <v>29722.5</v>
      </c>
      <c r="L21" s="157">
        <v>21</v>
      </c>
      <c r="M21" s="157">
        <f>G21*(1+L21/100)</f>
        <v>0</v>
      </c>
      <c r="N21" s="157">
        <v>0</v>
      </c>
      <c r="O21" s="157">
        <f>ROUND(E21*N21,2)</f>
        <v>0</v>
      </c>
      <c r="P21" s="157">
        <v>0</v>
      </c>
      <c r="Q21" s="157">
        <f>ROUND(E21*P21,2)</f>
        <v>0</v>
      </c>
      <c r="R21" s="157"/>
      <c r="S21" s="157" t="s">
        <v>129</v>
      </c>
      <c r="T21" s="157" t="s">
        <v>129</v>
      </c>
      <c r="U21" s="157">
        <v>3.5329999999999999</v>
      </c>
      <c r="V21" s="157">
        <f>ROUND(E21*U21,2)</f>
        <v>79.489999999999995</v>
      </c>
      <c r="W21" s="157"/>
      <c r="X21" s="157" t="s">
        <v>130</v>
      </c>
      <c r="Y21" s="148"/>
      <c r="Z21" s="148"/>
      <c r="AA21" s="148"/>
      <c r="AB21" s="148"/>
      <c r="AC21" s="148"/>
      <c r="AD21" s="148"/>
      <c r="AE21" s="148"/>
      <c r="AF21" s="148"/>
      <c r="AG21" s="148" t="s">
        <v>131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ht="22.5" outlineLevel="1" x14ac:dyDescent="0.2">
      <c r="A22" s="155"/>
      <c r="B22" s="156"/>
      <c r="C22" s="183" t="s">
        <v>150</v>
      </c>
      <c r="D22" s="159"/>
      <c r="E22" s="160">
        <v>22.5</v>
      </c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8"/>
      <c r="Z22" s="148"/>
      <c r="AA22" s="148"/>
      <c r="AB22" s="148"/>
      <c r="AC22" s="148"/>
      <c r="AD22" s="148"/>
      <c r="AE22" s="148"/>
      <c r="AF22" s="148"/>
      <c r="AG22" s="148" t="s">
        <v>133</v>
      </c>
      <c r="AH22" s="148">
        <v>0</v>
      </c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 x14ac:dyDescent="0.2">
      <c r="A23" s="168">
        <v>7</v>
      </c>
      <c r="B23" s="169" t="s">
        <v>148</v>
      </c>
      <c r="C23" s="182" t="s">
        <v>149</v>
      </c>
      <c r="D23" s="170" t="s">
        <v>136</v>
      </c>
      <c r="E23" s="171">
        <v>47.95</v>
      </c>
      <c r="F23" s="172"/>
      <c r="G23" s="173">
        <f>ROUND(E23*F23,2)</f>
        <v>0</v>
      </c>
      <c r="H23" s="158">
        <v>0</v>
      </c>
      <c r="I23" s="157">
        <f>ROUND(E23*H23,2)</f>
        <v>0</v>
      </c>
      <c r="J23" s="158">
        <v>1321</v>
      </c>
      <c r="K23" s="157">
        <f>ROUND(E23*J23,2)</f>
        <v>63341.95</v>
      </c>
      <c r="L23" s="157">
        <v>21</v>
      </c>
      <c r="M23" s="157">
        <f>G23*(1+L23/100)</f>
        <v>0</v>
      </c>
      <c r="N23" s="157">
        <v>0</v>
      </c>
      <c r="O23" s="157">
        <f>ROUND(E23*N23,2)</f>
        <v>0</v>
      </c>
      <c r="P23" s="157">
        <v>0</v>
      </c>
      <c r="Q23" s="157">
        <f>ROUND(E23*P23,2)</f>
        <v>0</v>
      </c>
      <c r="R23" s="157"/>
      <c r="S23" s="157" t="s">
        <v>129</v>
      </c>
      <c r="T23" s="157" t="s">
        <v>129</v>
      </c>
      <c r="U23" s="157">
        <v>3.5329999999999999</v>
      </c>
      <c r="V23" s="157">
        <f>ROUND(E23*U23,2)</f>
        <v>169.41</v>
      </c>
      <c r="W23" s="157"/>
      <c r="X23" s="157" t="s">
        <v>130</v>
      </c>
      <c r="Y23" s="148"/>
      <c r="Z23" s="148"/>
      <c r="AA23" s="148"/>
      <c r="AB23" s="148"/>
      <c r="AC23" s="148"/>
      <c r="AD23" s="148"/>
      <c r="AE23" s="148"/>
      <c r="AF23" s="148"/>
      <c r="AG23" s="148" t="s">
        <v>131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 x14ac:dyDescent="0.2">
      <c r="A24" s="155"/>
      <c r="B24" s="156"/>
      <c r="C24" s="245" t="s">
        <v>151</v>
      </c>
      <c r="D24" s="246"/>
      <c r="E24" s="246"/>
      <c r="F24" s="246"/>
      <c r="G24" s="246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8"/>
      <c r="Z24" s="148"/>
      <c r="AA24" s="148"/>
      <c r="AB24" s="148"/>
      <c r="AC24" s="148"/>
      <c r="AD24" s="148"/>
      <c r="AE24" s="148"/>
      <c r="AF24" s="148"/>
      <c r="AG24" s="148" t="s">
        <v>152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ht="22.5" outlineLevel="1" x14ac:dyDescent="0.2">
      <c r="A25" s="155"/>
      <c r="B25" s="156"/>
      <c r="C25" s="183" t="s">
        <v>153</v>
      </c>
      <c r="D25" s="159"/>
      <c r="E25" s="160">
        <v>47.95</v>
      </c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8"/>
      <c r="Z25" s="148"/>
      <c r="AA25" s="148"/>
      <c r="AB25" s="148"/>
      <c r="AC25" s="148"/>
      <c r="AD25" s="148"/>
      <c r="AE25" s="148"/>
      <c r="AF25" s="148"/>
      <c r="AG25" s="148" t="s">
        <v>133</v>
      </c>
      <c r="AH25" s="148">
        <v>0</v>
      </c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 x14ac:dyDescent="0.2">
      <c r="A26" s="168">
        <v>8</v>
      </c>
      <c r="B26" s="169" t="s">
        <v>154</v>
      </c>
      <c r="C26" s="182" t="s">
        <v>155</v>
      </c>
      <c r="D26" s="170" t="s">
        <v>136</v>
      </c>
      <c r="E26" s="171">
        <v>13.92</v>
      </c>
      <c r="F26" s="172"/>
      <c r="G26" s="173">
        <f>ROUND(E26*F26,2)</f>
        <v>0</v>
      </c>
      <c r="H26" s="158">
        <v>0</v>
      </c>
      <c r="I26" s="157">
        <f>ROUND(E26*H26,2)</f>
        <v>0</v>
      </c>
      <c r="J26" s="158">
        <v>6285</v>
      </c>
      <c r="K26" s="157">
        <f>ROUND(E26*J26,2)</f>
        <v>87487.2</v>
      </c>
      <c r="L26" s="157">
        <v>21</v>
      </c>
      <c r="M26" s="157">
        <f>G26*(1+L26/100)</f>
        <v>0</v>
      </c>
      <c r="N26" s="157">
        <v>0</v>
      </c>
      <c r="O26" s="157">
        <f>ROUND(E26*N26,2)</f>
        <v>0</v>
      </c>
      <c r="P26" s="157">
        <v>0</v>
      </c>
      <c r="Q26" s="157">
        <f>ROUND(E26*P26,2)</f>
        <v>0</v>
      </c>
      <c r="R26" s="157"/>
      <c r="S26" s="157" t="s">
        <v>129</v>
      </c>
      <c r="T26" s="157" t="s">
        <v>129</v>
      </c>
      <c r="U26" s="157">
        <v>11.204000000000001</v>
      </c>
      <c r="V26" s="157">
        <f>ROUND(E26*U26,2)</f>
        <v>155.96</v>
      </c>
      <c r="W26" s="157"/>
      <c r="X26" s="157" t="s">
        <v>130</v>
      </c>
      <c r="Y26" s="148"/>
      <c r="Z26" s="148"/>
      <c r="AA26" s="148"/>
      <c r="AB26" s="148"/>
      <c r="AC26" s="148"/>
      <c r="AD26" s="148"/>
      <c r="AE26" s="148"/>
      <c r="AF26" s="148"/>
      <c r="AG26" s="148" t="s">
        <v>131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">
      <c r="A27" s="155"/>
      <c r="B27" s="156"/>
      <c r="C27" s="183" t="s">
        <v>156</v>
      </c>
      <c r="D27" s="159"/>
      <c r="E27" s="160">
        <v>13.92</v>
      </c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8"/>
      <c r="Z27" s="148"/>
      <c r="AA27" s="148"/>
      <c r="AB27" s="148"/>
      <c r="AC27" s="148"/>
      <c r="AD27" s="148"/>
      <c r="AE27" s="148"/>
      <c r="AF27" s="148"/>
      <c r="AG27" s="148" t="s">
        <v>133</v>
      </c>
      <c r="AH27" s="148">
        <v>0</v>
      </c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 x14ac:dyDescent="0.2">
      <c r="A28" s="168">
        <v>9</v>
      </c>
      <c r="B28" s="169" t="s">
        <v>157</v>
      </c>
      <c r="C28" s="182" t="s">
        <v>158</v>
      </c>
      <c r="D28" s="170" t="s">
        <v>136</v>
      </c>
      <c r="E28" s="171">
        <v>47.95</v>
      </c>
      <c r="F28" s="172"/>
      <c r="G28" s="173">
        <f>ROUND(E28*F28,2)</f>
        <v>0</v>
      </c>
      <c r="H28" s="158">
        <v>0</v>
      </c>
      <c r="I28" s="157">
        <f>ROUND(E28*H28,2)</f>
        <v>0</v>
      </c>
      <c r="J28" s="158">
        <v>1472</v>
      </c>
      <c r="K28" s="157">
        <f>ROUND(E28*J28,2)</f>
        <v>70582.399999999994</v>
      </c>
      <c r="L28" s="157">
        <v>21</v>
      </c>
      <c r="M28" s="157">
        <f>G28*(1+L28/100)</f>
        <v>0</v>
      </c>
      <c r="N28" s="157">
        <v>0</v>
      </c>
      <c r="O28" s="157">
        <f>ROUND(E28*N28,2)</f>
        <v>0</v>
      </c>
      <c r="P28" s="157">
        <v>0</v>
      </c>
      <c r="Q28" s="157">
        <f>ROUND(E28*P28,2)</f>
        <v>0</v>
      </c>
      <c r="R28" s="157"/>
      <c r="S28" s="157" t="s">
        <v>129</v>
      </c>
      <c r="T28" s="157" t="s">
        <v>129</v>
      </c>
      <c r="U28" s="157">
        <v>3.81</v>
      </c>
      <c r="V28" s="157">
        <f>ROUND(E28*U28,2)</f>
        <v>182.69</v>
      </c>
      <c r="W28" s="157"/>
      <c r="X28" s="157" t="s">
        <v>130</v>
      </c>
      <c r="Y28" s="148"/>
      <c r="Z28" s="148"/>
      <c r="AA28" s="148"/>
      <c r="AB28" s="148"/>
      <c r="AC28" s="148"/>
      <c r="AD28" s="148"/>
      <c r="AE28" s="148"/>
      <c r="AF28" s="148"/>
      <c r="AG28" s="148" t="s">
        <v>131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">
      <c r="A29" s="155"/>
      <c r="B29" s="156"/>
      <c r="C29" s="183" t="s">
        <v>159</v>
      </c>
      <c r="D29" s="159"/>
      <c r="E29" s="160">
        <v>47.95</v>
      </c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8"/>
      <c r="Z29" s="148"/>
      <c r="AA29" s="148"/>
      <c r="AB29" s="148"/>
      <c r="AC29" s="148"/>
      <c r="AD29" s="148"/>
      <c r="AE29" s="148"/>
      <c r="AF29" s="148"/>
      <c r="AG29" s="148" t="s">
        <v>133</v>
      </c>
      <c r="AH29" s="148">
        <v>5</v>
      </c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">
      <c r="A30" s="168">
        <v>10</v>
      </c>
      <c r="B30" s="169" t="s">
        <v>160</v>
      </c>
      <c r="C30" s="182" t="s">
        <v>161</v>
      </c>
      <c r="D30" s="170" t="s">
        <v>136</v>
      </c>
      <c r="E30" s="171">
        <v>13.92</v>
      </c>
      <c r="F30" s="172"/>
      <c r="G30" s="173">
        <f>ROUND(E30*F30,2)</f>
        <v>0</v>
      </c>
      <c r="H30" s="158">
        <v>0</v>
      </c>
      <c r="I30" s="157">
        <f>ROUND(E30*H30,2)</f>
        <v>0</v>
      </c>
      <c r="J30" s="158">
        <v>2050</v>
      </c>
      <c r="K30" s="157">
        <f>ROUND(E30*J30,2)</f>
        <v>28536</v>
      </c>
      <c r="L30" s="157">
        <v>21</v>
      </c>
      <c r="M30" s="157">
        <f>G30*(1+L30/100)</f>
        <v>0</v>
      </c>
      <c r="N30" s="157">
        <v>0</v>
      </c>
      <c r="O30" s="157">
        <f>ROUND(E30*N30,2)</f>
        <v>0</v>
      </c>
      <c r="P30" s="157">
        <v>0</v>
      </c>
      <c r="Q30" s="157">
        <f>ROUND(E30*P30,2)</f>
        <v>0</v>
      </c>
      <c r="R30" s="157"/>
      <c r="S30" s="157" t="s">
        <v>129</v>
      </c>
      <c r="T30" s="157" t="s">
        <v>129</v>
      </c>
      <c r="U30" s="157">
        <v>5.3120000000000003</v>
      </c>
      <c r="V30" s="157">
        <f>ROUND(E30*U30,2)</f>
        <v>73.94</v>
      </c>
      <c r="W30" s="157"/>
      <c r="X30" s="157" t="s">
        <v>130</v>
      </c>
      <c r="Y30" s="148"/>
      <c r="Z30" s="148"/>
      <c r="AA30" s="148"/>
      <c r="AB30" s="148"/>
      <c r="AC30" s="148"/>
      <c r="AD30" s="148"/>
      <c r="AE30" s="148"/>
      <c r="AF30" s="148"/>
      <c r="AG30" s="148" t="s">
        <v>131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">
      <c r="A31" s="155"/>
      <c r="B31" s="156"/>
      <c r="C31" s="183" t="s">
        <v>162</v>
      </c>
      <c r="D31" s="159"/>
      <c r="E31" s="160">
        <v>13.92</v>
      </c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8"/>
      <c r="Z31" s="148"/>
      <c r="AA31" s="148"/>
      <c r="AB31" s="148"/>
      <c r="AC31" s="148"/>
      <c r="AD31" s="148"/>
      <c r="AE31" s="148"/>
      <c r="AF31" s="148"/>
      <c r="AG31" s="148" t="s">
        <v>133</v>
      </c>
      <c r="AH31" s="148">
        <v>5</v>
      </c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ht="22.5" outlineLevel="1" x14ac:dyDescent="0.2">
      <c r="A32" s="168">
        <v>11</v>
      </c>
      <c r="B32" s="169" t="s">
        <v>163</v>
      </c>
      <c r="C32" s="182" t="s">
        <v>164</v>
      </c>
      <c r="D32" s="170" t="s">
        <v>136</v>
      </c>
      <c r="E32" s="171">
        <v>52.577500000000001</v>
      </c>
      <c r="F32" s="172"/>
      <c r="G32" s="173">
        <f>ROUND(E32*F32,2)</f>
        <v>0</v>
      </c>
      <c r="H32" s="158">
        <v>0</v>
      </c>
      <c r="I32" s="157">
        <f>ROUND(E32*H32,2)</f>
        <v>0</v>
      </c>
      <c r="J32" s="158">
        <v>269</v>
      </c>
      <c r="K32" s="157">
        <f>ROUND(E32*J32,2)</f>
        <v>14143.35</v>
      </c>
      <c r="L32" s="157">
        <v>21</v>
      </c>
      <c r="M32" s="157">
        <f>G32*(1+L32/100)</f>
        <v>0</v>
      </c>
      <c r="N32" s="157">
        <v>0</v>
      </c>
      <c r="O32" s="157">
        <f>ROUND(E32*N32,2)</f>
        <v>0</v>
      </c>
      <c r="P32" s="157">
        <v>0</v>
      </c>
      <c r="Q32" s="157">
        <f>ROUND(E32*P32,2)</f>
        <v>0</v>
      </c>
      <c r="R32" s="157"/>
      <c r="S32" s="157" t="s">
        <v>129</v>
      </c>
      <c r="T32" s="157" t="s">
        <v>129</v>
      </c>
      <c r="U32" s="157">
        <v>1.0999999999999999E-2</v>
      </c>
      <c r="V32" s="157">
        <f>ROUND(E32*U32,2)</f>
        <v>0.57999999999999996</v>
      </c>
      <c r="W32" s="157"/>
      <c r="X32" s="157" t="s">
        <v>130</v>
      </c>
      <c r="Y32" s="148"/>
      <c r="Z32" s="148"/>
      <c r="AA32" s="148"/>
      <c r="AB32" s="148"/>
      <c r="AC32" s="148"/>
      <c r="AD32" s="148"/>
      <c r="AE32" s="148"/>
      <c r="AF32" s="148"/>
      <c r="AG32" s="148" t="s">
        <v>131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">
      <c r="A33" s="155"/>
      <c r="B33" s="156"/>
      <c r="C33" s="183" t="s">
        <v>165</v>
      </c>
      <c r="D33" s="159"/>
      <c r="E33" s="160">
        <v>38.657499999999999</v>
      </c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8"/>
      <c r="Z33" s="148"/>
      <c r="AA33" s="148"/>
      <c r="AB33" s="148"/>
      <c r="AC33" s="148"/>
      <c r="AD33" s="148"/>
      <c r="AE33" s="148"/>
      <c r="AF33" s="148"/>
      <c r="AG33" s="148" t="s">
        <v>133</v>
      </c>
      <c r="AH33" s="148">
        <v>5</v>
      </c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 x14ac:dyDescent="0.2">
      <c r="A34" s="155"/>
      <c r="B34" s="156"/>
      <c r="C34" s="183" t="s">
        <v>166</v>
      </c>
      <c r="D34" s="159"/>
      <c r="E34" s="160">
        <v>13.92</v>
      </c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8"/>
      <c r="Z34" s="148"/>
      <c r="AA34" s="148"/>
      <c r="AB34" s="148"/>
      <c r="AC34" s="148"/>
      <c r="AD34" s="148"/>
      <c r="AE34" s="148"/>
      <c r="AF34" s="148"/>
      <c r="AG34" s="148" t="s">
        <v>133</v>
      </c>
      <c r="AH34" s="148">
        <v>5</v>
      </c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 x14ac:dyDescent="0.2">
      <c r="A35" s="168">
        <v>12</v>
      </c>
      <c r="B35" s="169" t="s">
        <v>167</v>
      </c>
      <c r="C35" s="182" t="s">
        <v>168</v>
      </c>
      <c r="D35" s="170" t="s">
        <v>136</v>
      </c>
      <c r="E35" s="171">
        <v>525.77499999999998</v>
      </c>
      <c r="F35" s="172"/>
      <c r="G35" s="173">
        <f>ROUND(E35*F35,2)</f>
        <v>0</v>
      </c>
      <c r="H35" s="158">
        <v>0</v>
      </c>
      <c r="I35" s="157">
        <f>ROUND(E35*H35,2)</f>
        <v>0</v>
      </c>
      <c r="J35" s="158">
        <v>21.2</v>
      </c>
      <c r="K35" s="157">
        <f>ROUND(E35*J35,2)</f>
        <v>11146.43</v>
      </c>
      <c r="L35" s="157">
        <v>21</v>
      </c>
      <c r="M35" s="157">
        <f>G35*(1+L35/100)</f>
        <v>0</v>
      </c>
      <c r="N35" s="157">
        <v>0</v>
      </c>
      <c r="O35" s="157">
        <f>ROUND(E35*N35,2)</f>
        <v>0</v>
      </c>
      <c r="P35" s="157">
        <v>0</v>
      </c>
      <c r="Q35" s="157">
        <f>ROUND(E35*P35,2)</f>
        <v>0</v>
      </c>
      <c r="R35" s="157"/>
      <c r="S35" s="157" t="s">
        <v>129</v>
      </c>
      <c r="T35" s="157" t="s">
        <v>129</v>
      </c>
      <c r="U35" s="157">
        <v>0</v>
      </c>
      <c r="V35" s="157">
        <f>ROUND(E35*U35,2)</f>
        <v>0</v>
      </c>
      <c r="W35" s="157"/>
      <c r="X35" s="157" t="s">
        <v>130</v>
      </c>
      <c r="Y35" s="148"/>
      <c r="Z35" s="148"/>
      <c r="AA35" s="148"/>
      <c r="AB35" s="148"/>
      <c r="AC35" s="148"/>
      <c r="AD35" s="148"/>
      <c r="AE35" s="148"/>
      <c r="AF35" s="148"/>
      <c r="AG35" s="148" t="s">
        <v>131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 x14ac:dyDescent="0.2">
      <c r="A36" s="155"/>
      <c r="B36" s="156"/>
      <c r="C36" s="183" t="s">
        <v>169</v>
      </c>
      <c r="D36" s="159"/>
      <c r="E36" s="160">
        <v>525.77499999999998</v>
      </c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8"/>
      <c r="Z36" s="148"/>
      <c r="AA36" s="148"/>
      <c r="AB36" s="148"/>
      <c r="AC36" s="148"/>
      <c r="AD36" s="148"/>
      <c r="AE36" s="148"/>
      <c r="AF36" s="148"/>
      <c r="AG36" s="148" t="s">
        <v>133</v>
      </c>
      <c r="AH36" s="148">
        <v>5</v>
      </c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ht="22.5" outlineLevel="1" x14ac:dyDescent="0.2">
      <c r="A37" s="168">
        <v>13</v>
      </c>
      <c r="B37" s="169" t="s">
        <v>170</v>
      </c>
      <c r="C37" s="182" t="s">
        <v>171</v>
      </c>
      <c r="D37" s="170" t="s">
        <v>136</v>
      </c>
      <c r="E37" s="171">
        <v>95.9</v>
      </c>
      <c r="F37" s="172"/>
      <c r="G37" s="173">
        <f>ROUND(E37*F37,2)</f>
        <v>0</v>
      </c>
      <c r="H37" s="158">
        <v>0</v>
      </c>
      <c r="I37" s="157">
        <f>ROUND(E37*H37,2)</f>
        <v>0</v>
      </c>
      <c r="J37" s="158">
        <v>335.5</v>
      </c>
      <c r="K37" s="157">
        <f>ROUND(E37*J37,2)</f>
        <v>32174.45</v>
      </c>
      <c r="L37" s="157">
        <v>21</v>
      </c>
      <c r="M37" s="157">
        <f>G37*(1+L37/100)</f>
        <v>0</v>
      </c>
      <c r="N37" s="157">
        <v>0</v>
      </c>
      <c r="O37" s="157">
        <f>ROUND(E37*N37,2)</f>
        <v>0</v>
      </c>
      <c r="P37" s="157">
        <v>0</v>
      </c>
      <c r="Q37" s="157">
        <f>ROUND(E37*P37,2)</f>
        <v>0</v>
      </c>
      <c r="R37" s="157"/>
      <c r="S37" s="157" t="s">
        <v>129</v>
      </c>
      <c r="T37" s="157" t="s">
        <v>129</v>
      </c>
      <c r="U37" s="157">
        <v>0.86799999999999999</v>
      </c>
      <c r="V37" s="157">
        <f>ROUND(E37*U37,2)</f>
        <v>83.24</v>
      </c>
      <c r="W37" s="157"/>
      <c r="X37" s="157" t="s">
        <v>130</v>
      </c>
      <c r="Y37" s="148"/>
      <c r="Z37" s="148"/>
      <c r="AA37" s="148"/>
      <c r="AB37" s="148"/>
      <c r="AC37" s="148"/>
      <c r="AD37" s="148"/>
      <c r="AE37" s="148"/>
      <c r="AF37" s="148"/>
      <c r="AG37" s="148" t="s">
        <v>131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 x14ac:dyDescent="0.2">
      <c r="A38" s="155"/>
      <c r="B38" s="156"/>
      <c r="C38" s="183" t="s">
        <v>172</v>
      </c>
      <c r="D38" s="159"/>
      <c r="E38" s="160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8"/>
      <c r="Z38" s="148"/>
      <c r="AA38" s="148"/>
      <c r="AB38" s="148"/>
      <c r="AC38" s="148"/>
      <c r="AD38" s="148"/>
      <c r="AE38" s="148"/>
      <c r="AF38" s="148"/>
      <c r="AG38" s="148" t="s">
        <v>133</v>
      </c>
      <c r="AH38" s="148">
        <v>0</v>
      </c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 x14ac:dyDescent="0.2">
      <c r="A39" s="155"/>
      <c r="B39" s="156"/>
      <c r="C39" s="183" t="s">
        <v>173</v>
      </c>
      <c r="D39" s="159"/>
      <c r="E39" s="160">
        <v>95.9</v>
      </c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8"/>
      <c r="Z39" s="148"/>
      <c r="AA39" s="148"/>
      <c r="AB39" s="148"/>
      <c r="AC39" s="148"/>
      <c r="AD39" s="148"/>
      <c r="AE39" s="148"/>
      <c r="AF39" s="148"/>
      <c r="AG39" s="148" t="s">
        <v>133</v>
      </c>
      <c r="AH39" s="148">
        <v>5</v>
      </c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ht="22.5" outlineLevel="1" x14ac:dyDescent="0.2">
      <c r="A40" s="168">
        <v>14</v>
      </c>
      <c r="B40" s="169" t="s">
        <v>174</v>
      </c>
      <c r="C40" s="182" t="s">
        <v>175</v>
      </c>
      <c r="D40" s="170" t="s">
        <v>136</v>
      </c>
      <c r="E40" s="171">
        <v>38.657499999999999</v>
      </c>
      <c r="F40" s="172"/>
      <c r="G40" s="173">
        <f>ROUND(E40*F40,2)</f>
        <v>0</v>
      </c>
      <c r="H40" s="158">
        <v>0</v>
      </c>
      <c r="I40" s="157">
        <f>ROUND(E40*H40,2)</f>
        <v>0</v>
      </c>
      <c r="J40" s="158">
        <v>258</v>
      </c>
      <c r="K40" s="157">
        <f>ROUND(E40*J40,2)</f>
        <v>9973.64</v>
      </c>
      <c r="L40" s="157">
        <v>21</v>
      </c>
      <c r="M40" s="157">
        <f>G40*(1+L40/100)</f>
        <v>0</v>
      </c>
      <c r="N40" s="157">
        <v>0</v>
      </c>
      <c r="O40" s="157">
        <f>ROUND(E40*N40,2)</f>
        <v>0</v>
      </c>
      <c r="P40" s="157">
        <v>0</v>
      </c>
      <c r="Q40" s="157">
        <f>ROUND(E40*P40,2)</f>
        <v>0</v>
      </c>
      <c r="R40" s="157"/>
      <c r="S40" s="157" t="s">
        <v>129</v>
      </c>
      <c r="T40" s="157" t="s">
        <v>129</v>
      </c>
      <c r="U40" s="157">
        <v>0.66800000000000004</v>
      </c>
      <c r="V40" s="157">
        <f>ROUND(E40*U40,2)</f>
        <v>25.82</v>
      </c>
      <c r="W40" s="157"/>
      <c r="X40" s="157" t="s">
        <v>130</v>
      </c>
      <c r="Y40" s="148"/>
      <c r="Z40" s="148"/>
      <c r="AA40" s="148"/>
      <c r="AB40" s="148"/>
      <c r="AC40" s="148"/>
      <c r="AD40" s="148"/>
      <c r="AE40" s="148"/>
      <c r="AF40" s="148"/>
      <c r="AG40" s="148" t="s">
        <v>131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 x14ac:dyDescent="0.2">
      <c r="A41" s="155"/>
      <c r="B41" s="156"/>
      <c r="C41" s="183" t="s">
        <v>176</v>
      </c>
      <c r="D41" s="159"/>
      <c r="E41" s="160">
        <v>1.8374999999999999</v>
      </c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8"/>
      <c r="Z41" s="148"/>
      <c r="AA41" s="148"/>
      <c r="AB41" s="148"/>
      <c r="AC41" s="148"/>
      <c r="AD41" s="148"/>
      <c r="AE41" s="148"/>
      <c r="AF41" s="148"/>
      <c r="AG41" s="148" t="s">
        <v>133</v>
      </c>
      <c r="AH41" s="148">
        <v>5</v>
      </c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 x14ac:dyDescent="0.2">
      <c r="A42" s="155"/>
      <c r="B42" s="156"/>
      <c r="C42" s="183" t="s">
        <v>177</v>
      </c>
      <c r="D42" s="159"/>
      <c r="E42" s="160">
        <v>8.8000000000000007</v>
      </c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8"/>
      <c r="Z42" s="148"/>
      <c r="AA42" s="148"/>
      <c r="AB42" s="148"/>
      <c r="AC42" s="148"/>
      <c r="AD42" s="148"/>
      <c r="AE42" s="148"/>
      <c r="AF42" s="148"/>
      <c r="AG42" s="148" t="s">
        <v>133</v>
      </c>
      <c r="AH42" s="148">
        <v>5</v>
      </c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 x14ac:dyDescent="0.2">
      <c r="A43" s="155"/>
      <c r="B43" s="156"/>
      <c r="C43" s="183" t="s">
        <v>178</v>
      </c>
      <c r="D43" s="159"/>
      <c r="E43" s="160">
        <v>5.52</v>
      </c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8"/>
      <c r="Z43" s="148"/>
      <c r="AA43" s="148"/>
      <c r="AB43" s="148"/>
      <c r="AC43" s="148"/>
      <c r="AD43" s="148"/>
      <c r="AE43" s="148"/>
      <c r="AF43" s="148"/>
      <c r="AG43" s="148" t="s">
        <v>133</v>
      </c>
      <c r="AH43" s="148">
        <v>5</v>
      </c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 x14ac:dyDescent="0.2">
      <c r="A44" s="155"/>
      <c r="B44" s="156"/>
      <c r="C44" s="183" t="s">
        <v>179</v>
      </c>
      <c r="D44" s="159"/>
      <c r="E44" s="160">
        <v>22.5</v>
      </c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8"/>
      <c r="Z44" s="148"/>
      <c r="AA44" s="148"/>
      <c r="AB44" s="148"/>
      <c r="AC44" s="148"/>
      <c r="AD44" s="148"/>
      <c r="AE44" s="148"/>
      <c r="AF44" s="148"/>
      <c r="AG44" s="148" t="s">
        <v>133</v>
      </c>
      <c r="AH44" s="148">
        <v>5</v>
      </c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ht="22.5" outlineLevel="1" x14ac:dyDescent="0.2">
      <c r="A45" s="168">
        <v>15</v>
      </c>
      <c r="B45" s="169" t="s">
        <v>180</v>
      </c>
      <c r="C45" s="182" t="s">
        <v>181</v>
      </c>
      <c r="D45" s="170" t="s">
        <v>136</v>
      </c>
      <c r="E45" s="171">
        <v>13.92</v>
      </c>
      <c r="F45" s="172"/>
      <c r="G45" s="173">
        <f>ROUND(E45*F45,2)</f>
        <v>0</v>
      </c>
      <c r="H45" s="158">
        <v>0</v>
      </c>
      <c r="I45" s="157">
        <f>ROUND(E45*H45,2)</f>
        <v>0</v>
      </c>
      <c r="J45" s="158">
        <v>351.5</v>
      </c>
      <c r="K45" s="157">
        <f>ROUND(E45*J45,2)</f>
        <v>4892.88</v>
      </c>
      <c r="L45" s="157">
        <v>21</v>
      </c>
      <c r="M45" s="157">
        <f>G45*(1+L45/100)</f>
        <v>0</v>
      </c>
      <c r="N45" s="157">
        <v>0</v>
      </c>
      <c r="O45" s="157">
        <f>ROUND(E45*N45,2)</f>
        <v>0</v>
      </c>
      <c r="P45" s="157">
        <v>0</v>
      </c>
      <c r="Q45" s="157">
        <f>ROUND(E45*P45,2)</f>
        <v>0</v>
      </c>
      <c r="R45" s="157"/>
      <c r="S45" s="157" t="s">
        <v>129</v>
      </c>
      <c r="T45" s="157" t="s">
        <v>129</v>
      </c>
      <c r="U45" s="157">
        <v>0.91</v>
      </c>
      <c r="V45" s="157">
        <f>ROUND(E45*U45,2)</f>
        <v>12.67</v>
      </c>
      <c r="W45" s="157"/>
      <c r="X45" s="157" t="s">
        <v>130</v>
      </c>
      <c r="Y45" s="148"/>
      <c r="Z45" s="148"/>
      <c r="AA45" s="148"/>
      <c r="AB45" s="148"/>
      <c r="AC45" s="148"/>
      <c r="AD45" s="148"/>
      <c r="AE45" s="148"/>
      <c r="AF45" s="148"/>
      <c r="AG45" s="148" t="s">
        <v>131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 x14ac:dyDescent="0.2">
      <c r="A46" s="155"/>
      <c r="B46" s="156"/>
      <c r="C46" s="183" t="s">
        <v>182</v>
      </c>
      <c r="D46" s="159"/>
      <c r="E46" s="160">
        <v>13.92</v>
      </c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48"/>
      <c r="Z46" s="148"/>
      <c r="AA46" s="148"/>
      <c r="AB46" s="148"/>
      <c r="AC46" s="148"/>
      <c r="AD46" s="148"/>
      <c r="AE46" s="148"/>
      <c r="AF46" s="148"/>
      <c r="AG46" s="148" t="s">
        <v>133</v>
      </c>
      <c r="AH46" s="148">
        <v>5</v>
      </c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1" x14ac:dyDescent="0.2">
      <c r="A47" s="168">
        <v>16</v>
      </c>
      <c r="B47" s="169" t="s">
        <v>183</v>
      </c>
      <c r="C47" s="182" t="s">
        <v>184</v>
      </c>
      <c r="D47" s="170" t="s">
        <v>136</v>
      </c>
      <c r="E47" s="171">
        <v>95.9</v>
      </c>
      <c r="F47" s="172"/>
      <c r="G47" s="173">
        <f>ROUND(E47*F47,2)</f>
        <v>0</v>
      </c>
      <c r="H47" s="158">
        <v>0</v>
      </c>
      <c r="I47" s="157">
        <f>ROUND(E47*H47,2)</f>
        <v>0</v>
      </c>
      <c r="J47" s="158">
        <v>305.5</v>
      </c>
      <c r="K47" s="157">
        <f>ROUND(E47*J47,2)</f>
        <v>29297.45</v>
      </c>
      <c r="L47" s="157">
        <v>21</v>
      </c>
      <c r="M47" s="157">
        <f>G47*(1+L47/100)</f>
        <v>0</v>
      </c>
      <c r="N47" s="157">
        <v>0</v>
      </c>
      <c r="O47" s="157">
        <f>ROUND(E47*N47,2)</f>
        <v>0</v>
      </c>
      <c r="P47" s="157">
        <v>0</v>
      </c>
      <c r="Q47" s="157">
        <f>ROUND(E47*P47,2)</f>
        <v>0</v>
      </c>
      <c r="R47" s="157"/>
      <c r="S47" s="157" t="s">
        <v>129</v>
      </c>
      <c r="T47" s="157" t="s">
        <v>129</v>
      </c>
      <c r="U47" s="157">
        <v>0.79100000000000004</v>
      </c>
      <c r="V47" s="157">
        <f>ROUND(E47*U47,2)</f>
        <v>75.86</v>
      </c>
      <c r="W47" s="157"/>
      <c r="X47" s="157" t="s">
        <v>130</v>
      </c>
      <c r="Y47" s="148"/>
      <c r="Z47" s="148"/>
      <c r="AA47" s="148"/>
      <c r="AB47" s="148"/>
      <c r="AC47" s="148"/>
      <c r="AD47" s="148"/>
      <c r="AE47" s="148"/>
      <c r="AF47" s="148"/>
      <c r="AG47" s="148" t="s">
        <v>131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1" x14ac:dyDescent="0.2">
      <c r="A48" s="155"/>
      <c r="B48" s="156"/>
      <c r="C48" s="183" t="s">
        <v>185</v>
      </c>
      <c r="D48" s="159"/>
      <c r="E48" s="160">
        <v>95.9</v>
      </c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8"/>
      <c r="Z48" s="148"/>
      <c r="AA48" s="148"/>
      <c r="AB48" s="148"/>
      <c r="AC48" s="148"/>
      <c r="AD48" s="148"/>
      <c r="AE48" s="148"/>
      <c r="AF48" s="148"/>
      <c r="AG48" s="148" t="s">
        <v>133</v>
      </c>
      <c r="AH48" s="148">
        <v>5</v>
      </c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 x14ac:dyDescent="0.2">
      <c r="A49" s="168">
        <v>17</v>
      </c>
      <c r="B49" s="169" t="s">
        <v>186</v>
      </c>
      <c r="C49" s="182" t="s">
        <v>187</v>
      </c>
      <c r="D49" s="170" t="s">
        <v>136</v>
      </c>
      <c r="E49" s="171">
        <v>38.657499999999999</v>
      </c>
      <c r="F49" s="172"/>
      <c r="G49" s="173">
        <f>ROUND(E49*F49,2)</f>
        <v>0</v>
      </c>
      <c r="H49" s="158">
        <v>0</v>
      </c>
      <c r="I49" s="157">
        <f>ROUND(E49*H49,2)</f>
        <v>0</v>
      </c>
      <c r="J49" s="158">
        <v>274</v>
      </c>
      <c r="K49" s="157">
        <f>ROUND(E49*J49,2)</f>
        <v>10592.16</v>
      </c>
      <c r="L49" s="157">
        <v>21</v>
      </c>
      <c r="M49" s="157">
        <f>G49*(1+L49/100)</f>
        <v>0</v>
      </c>
      <c r="N49" s="157">
        <v>0</v>
      </c>
      <c r="O49" s="157">
        <f>ROUND(E49*N49,2)</f>
        <v>0</v>
      </c>
      <c r="P49" s="157">
        <v>0</v>
      </c>
      <c r="Q49" s="157">
        <f>ROUND(E49*P49,2)</f>
        <v>0</v>
      </c>
      <c r="R49" s="157"/>
      <c r="S49" s="157" t="s">
        <v>129</v>
      </c>
      <c r="T49" s="157" t="s">
        <v>129</v>
      </c>
      <c r="U49" s="157">
        <v>0.65200000000000002</v>
      </c>
      <c r="V49" s="157">
        <f>ROUND(E49*U49,2)</f>
        <v>25.2</v>
      </c>
      <c r="W49" s="157"/>
      <c r="X49" s="157" t="s">
        <v>130</v>
      </c>
      <c r="Y49" s="148"/>
      <c r="Z49" s="148"/>
      <c r="AA49" s="148"/>
      <c r="AB49" s="148"/>
      <c r="AC49" s="148"/>
      <c r="AD49" s="148"/>
      <c r="AE49" s="148"/>
      <c r="AF49" s="148"/>
      <c r="AG49" s="148" t="s">
        <v>131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1" x14ac:dyDescent="0.2">
      <c r="A50" s="155"/>
      <c r="B50" s="156"/>
      <c r="C50" s="183" t="s">
        <v>188</v>
      </c>
      <c r="D50" s="159"/>
      <c r="E50" s="160">
        <v>38.657499999999999</v>
      </c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8"/>
      <c r="Z50" s="148"/>
      <c r="AA50" s="148"/>
      <c r="AB50" s="148"/>
      <c r="AC50" s="148"/>
      <c r="AD50" s="148"/>
      <c r="AE50" s="148"/>
      <c r="AF50" s="148"/>
      <c r="AG50" s="148" t="s">
        <v>133</v>
      </c>
      <c r="AH50" s="148">
        <v>5</v>
      </c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 x14ac:dyDescent="0.2">
      <c r="A51" s="168">
        <v>18</v>
      </c>
      <c r="B51" s="169" t="s">
        <v>189</v>
      </c>
      <c r="C51" s="182" t="s">
        <v>190</v>
      </c>
      <c r="D51" s="170" t="s">
        <v>136</v>
      </c>
      <c r="E51" s="171">
        <v>13.92</v>
      </c>
      <c r="F51" s="172"/>
      <c r="G51" s="173">
        <f>ROUND(E51*F51,2)</f>
        <v>0</v>
      </c>
      <c r="H51" s="158">
        <v>0</v>
      </c>
      <c r="I51" s="157">
        <f>ROUND(E51*H51,2)</f>
        <v>0</v>
      </c>
      <c r="J51" s="158">
        <v>370.5</v>
      </c>
      <c r="K51" s="157">
        <f>ROUND(E51*J51,2)</f>
        <v>5157.3599999999997</v>
      </c>
      <c r="L51" s="157">
        <v>21</v>
      </c>
      <c r="M51" s="157">
        <f>G51*(1+L51/100)</f>
        <v>0</v>
      </c>
      <c r="N51" s="157">
        <v>0</v>
      </c>
      <c r="O51" s="157">
        <f>ROUND(E51*N51,2)</f>
        <v>0</v>
      </c>
      <c r="P51" s="157">
        <v>0</v>
      </c>
      <c r="Q51" s="157">
        <f>ROUND(E51*P51,2)</f>
        <v>0</v>
      </c>
      <c r="R51" s="157"/>
      <c r="S51" s="157" t="s">
        <v>129</v>
      </c>
      <c r="T51" s="157" t="s">
        <v>129</v>
      </c>
      <c r="U51" s="157">
        <v>0.89</v>
      </c>
      <c r="V51" s="157">
        <f>ROUND(E51*U51,2)</f>
        <v>12.39</v>
      </c>
      <c r="W51" s="157"/>
      <c r="X51" s="157" t="s">
        <v>130</v>
      </c>
      <c r="Y51" s="148"/>
      <c r="Z51" s="148"/>
      <c r="AA51" s="148"/>
      <c r="AB51" s="148"/>
      <c r="AC51" s="148"/>
      <c r="AD51" s="148"/>
      <c r="AE51" s="148"/>
      <c r="AF51" s="148"/>
      <c r="AG51" s="148" t="s">
        <v>131</v>
      </c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1" x14ac:dyDescent="0.2">
      <c r="A52" s="155"/>
      <c r="B52" s="156"/>
      <c r="C52" s="183" t="s">
        <v>162</v>
      </c>
      <c r="D52" s="159"/>
      <c r="E52" s="160">
        <v>13.92</v>
      </c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8"/>
      <c r="Z52" s="148"/>
      <c r="AA52" s="148"/>
      <c r="AB52" s="148"/>
      <c r="AC52" s="148"/>
      <c r="AD52" s="148"/>
      <c r="AE52" s="148"/>
      <c r="AF52" s="148"/>
      <c r="AG52" s="148" t="s">
        <v>133</v>
      </c>
      <c r="AH52" s="148">
        <v>5</v>
      </c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1" x14ac:dyDescent="0.2">
      <c r="A53" s="168">
        <v>19</v>
      </c>
      <c r="B53" s="169" t="s">
        <v>191</v>
      </c>
      <c r="C53" s="182" t="s">
        <v>192</v>
      </c>
      <c r="D53" s="170" t="s">
        <v>136</v>
      </c>
      <c r="E53" s="171">
        <v>47.95</v>
      </c>
      <c r="F53" s="172"/>
      <c r="G53" s="173">
        <f>ROUND(E53*F53,2)</f>
        <v>0</v>
      </c>
      <c r="H53" s="158">
        <v>0</v>
      </c>
      <c r="I53" s="157">
        <f>ROUND(E53*H53,2)</f>
        <v>0</v>
      </c>
      <c r="J53" s="158">
        <v>501</v>
      </c>
      <c r="K53" s="157">
        <f>ROUND(E53*J53,2)</f>
        <v>24022.95</v>
      </c>
      <c r="L53" s="157">
        <v>21</v>
      </c>
      <c r="M53" s="157">
        <f>G53*(1+L53/100)</f>
        <v>0</v>
      </c>
      <c r="N53" s="157">
        <v>0</v>
      </c>
      <c r="O53" s="157">
        <f>ROUND(E53*N53,2)</f>
        <v>0</v>
      </c>
      <c r="P53" s="157">
        <v>0</v>
      </c>
      <c r="Q53" s="157">
        <f>ROUND(E53*P53,2)</f>
        <v>0</v>
      </c>
      <c r="R53" s="157"/>
      <c r="S53" s="157" t="s">
        <v>129</v>
      </c>
      <c r="T53" s="157" t="s">
        <v>129</v>
      </c>
      <c r="U53" s="157">
        <v>1.1499999999999999</v>
      </c>
      <c r="V53" s="157">
        <f>ROUND(E53*U53,2)</f>
        <v>55.14</v>
      </c>
      <c r="W53" s="157"/>
      <c r="X53" s="157" t="s">
        <v>130</v>
      </c>
      <c r="Y53" s="148"/>
      <c r="Z53" s="148"/>
      <c r="AA53" s="148"/>
      <c r="AB53" s="148"/>
      <c r="AC53" s="148"/>
      <c r="AD53" s="148"/>
      <c r="AE53" s="148"/>
      <c r="AF53" s="148"/>
      <c r="AG53" s="148" t="s">
        <v>131</v>
      </c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 x14ac:dyDescent="0.2">
      <c r="A54" s="155"/>
      <c r="B54" s="156"/>
      <c r="C54" s="183" t="s">
        <v>159</v>
      </c>
      <c r="D54" s="159"/>
      <c r="E54" s="160">
        <v>47.95</v>
      </c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8"/>
      <c r="Z54" s="148"/>
      <c r="AA54" s="148"/>
      <c r="AB54" s="148"/>
      <c r="AC54" s="148"/>
      <c r="AD54" s="148"/>
      <c r="AE54" s="148"/>
      <c r="AF54" s="148"/>
      <c r="AG54" s="148" t="s">
        <v>133</v>
      </c>
      <c r="AH54" s="148">
        <v>5</v>
      </c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 x14ac:dyDescent="0.2">
      <c r="A55" s="168">
        <v>20</v>
      </c>
      <c r="B55" s="169" t="s">
        <v>193</v>
      </c>
      <c r="C55" s="182" t="s">
        <v>194</v>
      </c>
      <c r="D55" s="170" t="s">
        <v>128</v>
      </c>
      <c r="E55" s="171">
        <v>225</v>
      </c>
      <c r="F55" s="172"/>
      <c r="G55" s="173">
        <f>ROUND(E55*F55,2)</f>
        <v>0</v>
      </c>
      <c r="H55" s="158">
        <v>0</v>
      </c>
      <c r="I55" s="157">
        <f>ROUND(E55*H55,2)</f>
        <v>0</v>
      </c>
      <c r="J55" s="158">
        <v>76.2</v>
      </c>
      <c r="K55" s="157">
        <f>ROUND(E55*J55,2)</f>
        <v>17145</v>
      </c>
      <c r="L55" s="157">
        <v>21</v>
      </c>
      <c r="M55" s="157">
        <f>G55*(1+L55/100)</f>
        <v>0</v>
      </c>
      <c r="N55" s="157">
        <v>0</v>
      </c>
      <c r="O55" s="157">
        <f>ROUND(E55*N55,2)</f>
        <v>0</v>
      </c>
      <c r="P55" s="157">
        <v>0</v>
      </c>
      <c r="Q55" s="157">
        <f>ROUND(E55*P55,2)</f>
        <v>0</v>
      </c>
      <c r="R55" s="157"/>
      <c r="S55" s="157" t="s">
        <v>129</v>
      </c>
      <c r="T55" s="157" t="s">
        <v>129</v>
      </c>
      <c r="U55" s="157">
        <v>0.19900000000000001</v>
      </c>
      <c r="V55" s="157">
        <f>ROUND(E55*U55,2)</f>
        <v>44.78</v>
      </c>
      <c r="W55" s="157"/>
      <c r="X55" s="157" t="s">
        <v>130</v>
      </c>
      <c r="Y55" s="148"/>
      <c r="Z55" s="148"/>
      <c r="AA55" s="148"/>
      <c r="AB55" s="148"/>
      <c r="AC55" s="148"/>
      <c r="AD55" s="148"/>
      <c r="AE55" s="148"/>
      <c r="AF55" s="148"/>
      <c r="AG55" s="148" t="s">
        <v>131</v>
      </c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1" x14ac:dyDescent="0.2">
      <c r="A56" s="155"/>
      <c r="B56" s="156"/>
      <c r="C56" s="183" t="s">
        <v>195</v>
      </c>
      <c r="D56" s="159"/>
      <c r="E56" s="160">
        <v>225</v>
      </c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8"/>
      <c r="Z56" s="148"/>
      <c r="AA56" s="148"/>
      <c r="AB56" s="148"/>
      <c r="AC56" s="148"/>
      <c r="AD56" s="148"/>
      <c r="AE56" s="148"/>
      <c r="AF56" s="148"/>
      <c r="AG56" s="148" t="s">
        <v>133</v>
      </c>
      <c r="AH56" s="148">
        <v>5</v>
      </c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1" x14ac:dyDescent="0.2">
      <c r="A57" s="168">
        <v>21</v>
      </c>
      <c r="B57" s="169" t="s">
        <v>196</v>
      </c>
      <c r="C57" s="182" t="s">
        <v>197</v>
      </c>
      <c r="D57" s="170" t="s">
        <v>136</v>
      </c>
      <c r="E57" s="171">
        <v>52.577500000000001</v>
      </c>
      <c r="F57" s="172"/>
      <c r="G57" s="173">
        <f>ROUND(E57*F57,2)</f>
        <v>0</v>
      </c>
      <c r="H57" s="158">
        <v>0</v>
      </c>
      <c r="I57" s="157">
        <f>ROUND(E57*H57,2)</f>
        <v>0</v>
      </c>
      <c r="J57" s="158">
        <v>550</v>
      </c>
      <c r="K57" s="157">
        <f>ROUND(E57*J57,2)</f>
        <v>28917.63</v>
      </c>
      <c r="L57" s="157">
        <v>21</v>
      </c>
      <c r="M57" s="157">
        <f>G57*(1+L57/100)</f>
        <v>0</v>
      </c>
      <c r="N57" s="157">
        <v>0</v>
      </c>
      <c r="O57" s="157">
        <f>ROUND(E57*N57,2)</f>
        <v>0</v>
      </c>
      <c r="P57" s="157">
        <v>0</v>
      </c>
      <c r="Q57" s="157">
        <f>ROUND(E57*P57,2)</f>
        <v>0</v>
      </c>
      <c r="R57" s="157"/>
      <c r="S57" s="157" t="s">
        <v>129</v>
      </c>
      <c r="T57" s="157" t="s">
        <v>129</v>
      </c>
      <c r="U57" s="157">
        <v>0</v>
      </c>
      <c r="V57" s="157">
        <f>ROUND(E57*U57,2)</f>
        <v>0</v>
      </c>
      <c r="W57" s="157"/>
      <c r="X57" s="157" t="s">
        <v>130</v>
      </c>
      <c r="Y57" s="148"/>
      <c r="Z57" s="148"/>
      <c r="AA57" s="148"/>
      <c r="AB57" s="148"/>
      <c r="AC57" s="148"/>
      <c r="AD57" s="148"/>
      <c r="AE57" s="148"/>
      <c r="AF57" s="148"/>
      <c r="AG57" s="148" t="s">
        <v>131</v>
      </c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1" x14ac:dyDescent="0.2">
      <c r="A58" s="155"/>
      <c r="B58" s="156"/>
      <c r="C58" s="183" t="s">
        <v>198</v>
      </c>
      <c r="D58" s="159"/>
      <c r="E58" s="160">
        <v>52.577500000000001</v>
      </c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48"/>
      <c r="Z58" s="148"/>
      <c r="AA58" s="148"/>
      <c r="AB58" s="148"/>
      <c r="AC58" s="148"/>
      <c r="AD58" s="148"/>
      <c r="AE58" s="148"/>
      <c r="AF58" s="148"/>
      <c r="AG58" s="148" t="s">
        <v>133</v>
      </c>
      <c r="AH58" s="148">
        <v>5</v>
      </c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1" x14ac:dyDescent="0.2">
      <c r="A59" s="174">
        <v>22</v>
      </c>
      <c r="B59" s="175" t="s">
        <v>199</v>
      </c>
      <c r="C59" s="184" t="s">
        <v>200</v>
      </c>
      <c r="D59" s="176" t="s">
        <v>201</v>
      </c>
      <c r="E59" s="177">
        <v>1</v>
      </c>
      <c r="F59" s="178"/>
      <c r="G59" s="179">
        <f>ROUND(E59*F59,2)</f>
        <v>0</v>
      </c>
      <c r="H59" s="158">
        <v>0</v>
      </c>
      <c r="I59" s="157">
        <f>ROUND(E59*H59,2)</f>
        <v>0</v>
      </c>
      <c r="J59" s="158">
        <v>15000</v>
      </c>
      <c r="K59" s="157">
        <f>ROUND(E59*J59,2)</f>
        <v>15000</v>
      </c>
      <c r="L59" s="157">
        <v>21</v>
      </c>
      <c r="M59" s="157">
        <f>G59*(1+L59/100)</f>
        <v>0</v>
      </c>
      <c r="N59" s="157">
        <v>0</v>
      </c>
      <c r="O59" s="157">
        <f>ROUND(E59*N59,2)</f>
        <v>0</v>
      </c>
      <c r="P59" s="157">
        <v>0</v>
      </c>
      <c r="Q59" s="157">
        <f>ROUND(E59*P59,2)</f>
        <v>0</v>
      </c>
      <c r="R59" s="157"/>
      <c r="S59" s="157" t="s">
        <v>202</v>
      </c>
      <c r="T59" s="157" t="s">
        <v>203</v>
      </c>
      <c r="U59" s="157">
        <v>0</v>
      </c>
      <c r="V59" s="157">
        <f>ROUND(E59*U59,2)</f>
        <v>0</v>
      </c>
      <c r="W59" s="157"/>
      <c r="X59" s="157" t="s">
        <v>130</v>
      </c>
      <c r="Y59" s="148"/>
      <c r="Z59" s="148"/>
      <c r="AA59" s="148"/>
      <c r="AB59" s="148"/>
      <c r="AC59" s="148"/>
      <c r="AD59" s="148"/>
      <c r="AE59" s="148"/>
      <c r="AF59" s="148"/>
      <c r="AG59" s="148" t="s">
        <v>131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1" x14ac:dyDescent="0.2">
      <c r="A60" s="168">
        <v>23</v>
      </c>
      <c r="B60" s="169" t="s">
        <v>204</v>
      </c>
      <c r="C60" s="182" t="s">
        <v>205</v>
      </c>
      <c r="D60" s="170" t="s">
        <v>136</v>
      </c>
      <c r="E60" s="171">
        <v>22.5</v>
      </c>
      <c r="F60" s="172"/>
      <c r="G60" s="173">
        <f>ROUND(E60*F60,2)</f>
        <v>0</v>
      </c>
      <c r="H60" s="158">
        <v>418</v>
      </c>
      <c r="I60" s="157">
        <f>ROUND(E60*H60,2)</f>
        <v>9405</v>
      </c>
      <c r="J60" s="158">
        <v>0</v>
      </c>
      <c r="K60" s="157">
        <f>ROUND(E60*J60,2)</f>
        <v>0</v>
      </c>
      <c r="L60" s="157">
        <v>21</v>
      </c>
      <c r="M60" s="157">
        <f>G60*(1+L60/100)</f>
        <v>0</v>
      </c>
      <c r="N60" s="157">
        <v>1.67</v>
      </c>
      <c r="O60" s="157">
        <f>ROUND(E60*N60,2)</f>
        <v>37.58</v>
      </c>
      <c r="P60" s="157">
        <v>0</v>
      </c>
      <c r="Q60" s="157">
        <f>ROUND(E60*P60,2)</f>
        <v>0</v>
      </c>
      <c r="R60" s="157" t="s">
        <v>206</v>
      </c>
      <c r="S60" s="157" t="s">
        <v>129</v>
      </c>
      <c r="T60" s="157" t="s">
        <v>129</v>
      </c>
      <c r="U60" s="157">
        <v>0</v>
      </c>
      <c r="V60" s="157">
        <f>ROUND(E60*U60,2)</f>
        <v>0</v>
      </c>
      <c r="W60" s="157"/>
      <c r="X60" s="157" t="s">
        <v>207</v>
      </c>
      <c r="Y60" s="148"/>
      <c r="Z60" s="148"/>
      <c r="AA60" s="148"/>
      <c r="AB60" s="148"/>
      <c r="AC60" s="148"/>
      <c r="AD60" s="148"/>
      <c r="AE60" s="148"/>
      <c r="AF60" s="148"/>
      <c r="AG60" s="148" t="s">
        <v>208</v>
      </c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1" x14ac:dyDescent="0.2">
      <c r="A61" s="155"/>
      <c r="B61" s="156"/>
      <c r="C61" s="183" t="s">
        <v>209</v>
      </c>
      <c r="D61" s="159"/>
      <c r="E61" s="160">
        <v>22.5</v>
      </c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8"/>
      <c r="Z61" s="148"/>
      <c r="AA61" s="148"/>
      <c r="AB61" s="148"/>
      <c r="AC61" s="148"/>
      <c r="AD61" s="148"/>
      <c r="AE61" s="148"/>
      <c r="AF61" s="148"/>
      <c r="AG61" s="148" t="s">
        <v>133</v>
      </c>
      <c r="AH61" s="148">
        <v>0</v>
      </c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x14ac:dyDescent="0.2">
      <c r="A62" s="162" t="s">
        <v>124</v>
      </c>
      <c r="B62" s="163" t="s">
        <v>66</v>
      </c>
      <c r="C62" s="181" t="s">
        <v>67</v>
      </c>
      <c r="D62" s="164"/>
      <c r="E62" s="165"/>
      <c r="F62" s="166"/>
      <c r="G62" s="167">
        <f>SUMIF(AG63:AG87,"&lt;&gt;NOR",G63:G87)</f>
        <v>0</v>
      </c>
      <c r="H62" s="161"/>
      <c r="I62" s="161">
        <f>SUM(I63:I87)</f>
        <v>26691.69</v>
      </c>
      <c r="J62" s="161"/>
      <c r="K62" s="161">
        <f>SUM(K63:K87)</f>
        <v>171065.53</v>
      </c>
      <c r="L62" s="161"/>
      <c r="M62" s="161">
        <f>SUM(M63:M87)</f>
        <v>0</v>
      </c>
      <c r="N62" s="161"/>
      <c r="O62" s="161">
        <f>SUM(O63:O87)</f>
        <v>15.670000000000002</v>
      </c>
      <c r="P62" s="161"/>
      <c r="Q62" s="161">
        <f>SUM(Q63:Q87)</f>
        <v>0</v>
      </c>
      <c r="R62" s="161"/>
      <c r="S62" s="161"/>
      <c r="T62" s="161"/>
      <c r="U62" s="161"/>
      <c r="V62" s="161">
        <f>SUM(V63:V87)</f>
        <v>302.95</v>
      </c>
      <c r="W62" s="161"/>
      <c r="X62" s="161"/>
      <c r="AG62" t="s">
        <v>125</v>
      </c>
    </row>
    <row r="63" spans="1:60" outlineLevel="1" x14ac:dyDescent="0.2">
      <c r="A63" s="168">
        <v>24</v>
      </c>
      <c r="B63" s="169" t="s">
        <v>210</v>
      </c>
      <c r="C63" s="182" t="s">
        <v>211</v>
      </c>
      <c r="D63" s="170" t="s">
        <v>128</v>
      </c>
      <c r="E63" s="171">
        <v>121.96</v>
      </c>
      <c r="F63" s="172"/>
      <c r="G63" s="173">
        <f>ROUND(E63*F63,2)</f>
        <v>0</v>
      </c>
      <c r="H63" s="158">
        <v>72.569999999999993</v>
      </c>
      <c r="I63" s="157">
        <f>ROUND(E63*H63,2)</f>
        <v>8850.64</v>
      </c>
      <c r="J63" s="158">
        <v>597.42999999999995</v>
      </c>
      <c r="K63" s="157">
        <f>ROUND(E63*J63,2)</f>
        <v>72862.559999999998</v>
      </c>
      <c r="L63" s="157">
        <v>21</v>
      </c>
      <c r="M63" s="157">
        <f>G63*(1+L63/100)</f>
        <v>0</v>
      </c>
      <c r="N63" s="157">
        <v>5.0950000000000002E-2</v>
      </c>
      <c r="O63" s="157">
        <f>ROUND(E63*N63,2)</f>
        <v>6.21</v>
      </c>
      <c r="P63" s="157">
        <v>0</v>
      </c>
      <c r="Q63" s="157">
        <f>ROUND(E63*P63,2)</f>
        <v>0</v>
      </c>
      <c r="R63" s="157"/>
      <c r="S63" s="157" t="s">
        <v>129</v>
      </c>
      <c r="T63" s="157" t="s">
        <v>129</v>
      </c>
      <c r="U63" s="157">
        <v>1.1100000000000001</v>
      </c>
      <c r="V63" s="157">
        <f>ROUND(E63*U63,2)</f>
        <v>135.38</v>
      </c>
      <c r="W63" s="157"/>
      <c r="X63" s="157" t="s">
        <v>130</v>
      </c>
      <c r="Y63" s="148"/>
      <c r="Z63" s="148"/>
      <c r="AA63" s="148"/>
      <c r="AB63" s="148"/>
      <c r="AC63" s="148"/>
      <c r="AD63" s="148"/>
      <c r="AE63" s="148"/>
      <c r="AF63" s="148"/>
      <c r="AG63" s="148" t="s">
        <v>131</v>
      </c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1" x14ac:dyDescent="0.2">
      <c r="A64" s="155"/>
      <c r="B64" s="156"/>
      <c r="C64" s="183" t="s">
        <v>212</v>
      </c>
      <c r="D64" s="159"/>
      <c r="E64" s="160">
        <v>121.96</v>
      </c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48"/>
      <c r="Z64" s="148"/>
      <c r="AA64" s="148"/>
      <c r="AB64" s="148"/>
      <c r="AC64" s="148"/>
      <c r="AD64" s="148"/>
      <c r="AE64" s="148"/>
      <c r="AF64" s="148"/>
      <c r="AG64" s="148" t="s">
        <v>133</v>
      </c>
      <c r="AH64" s="148">
        <v>0</v>
      </c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1" x14ac:dyDescent="0.2">
      <c r="A65" s="168">
        <v>25</v>
      </c>
      <c r="B65" s="169" t="s">
        <v>213</v>
      </c>
      <c r="C65" s="182" t="s">
        <v>214</v>
      </c>
      <c r="D65" s="170" t="s">
        <v>128</v>
      </c>
      <c r="E65" s="171">
        <v>168.4</v>
      </c>
      <c r="F65" s="172"/>
      <c r="G65" s="173">
        <f>ROUND(E65*F65,2)</f>
        <v>0</v>
      </c>
      <c r="H65" s="158">
        <v>8.6</v>
      </c>
      <c r="I65" s="157">
        <f>ROUND(E65*H65,2)</f>
        <v>1448.24</v>
      </c>
      <c r="J65" s="158">
        <v>161.9</v>
      </c>
      <c r="K65" s="157">
        <f>ROUND(E65*J65,2)</f>
        <v>27263.96</v>
      </c>
      <c r="L65" s="157">
        <v>21</v>
      </c>
      <c r="M65" s="157">
        <f>G65*(1+L65/100)</f>
        <v>0</v>
      </c>
      <c r="N65" s="157">
        <v>2.0000000000000002E-5</v>
      </c>
      <c r="O65" s="157">
        <f>ROUND(E65*N65,2)</f>
        <v>0</v>
      </c>
      <c r="P65" s="157">
        <v>0</v>
      </c>
      <c r="Q65" s="157">
        <f>ROUND(E65*P65,2)</f>
        <v>0</v>
      </c>
      <c r="R65" s="157"/>
      <c r="S65" s="157" t="s">
        <v>129</v>
      </c>
      <c r="T65" s="157" t="s">
        <v>129</v>
      </c>
      <c r="U65" s="157">
        <v>0.32</v>
      </c>
      <c r="V65" s="157">
        <f>ROUND(E65*U65,2)</f>
        <v>53.89</v>
      </c>
      <c r="W65" s="157"/>
      <c r="X65" s="157" t="s">
        <v>130</v>
      </c>
      <c r="Y65" s="148"/>
      <c r="Z65" s="148"/>
      <c r="AA65" s="148"/>
      <c r="AB65" s="148"/>
      <c r="AC65" s="148"/>
      <c r="AD65" s="148"/>
      <c r="AE65" s="148"/>
      <c r="AF65" s="148"/>
      <c r="AG65" s="148" t="s">
        <v>131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1" x14ac:dyDescent="0.2">
      <c r="A66" s="155"/>
      <c r="B66" s="156"/>
      <c r="C66" s="183" t="s">
        <v>215</v>
      </c>
      <c r="D66" s="159"/>
      <c r="E66" s="160">
        <v>121.96</v>
      </c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8"/>
      <c r="Z66" s="148"/>
      <c r="AA66" s="148"/>
      <c r="AB66" s="148"/>
      <c r="AC66" s="148"/>
      <c r="AD66" s="148"/>
      <c r="AE66" s="148"/>
      <c r="AF66" s="148"/>
      <c r="AG66" s="148" t="s">
        <v>133</v>
      </c>
      <c r="AH66" s="148">
        <v>5</v>
      </c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1" x14ac:dyDescent="0.2">
      <c r="A67" s="155"/>
      <c r="B67" s="156"/>
      <c r="C67" s="183" t="s">
        <v>216</v>
      </c>
      <c r="D67" s="159"/>
      <c r="E67" s="160">
        <v>46.44</v>
      </c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48"/>
      <c r="Z67" s="148"/>
      <c r="AA67" s="148"/>
      <c r="AB67" s="148"/>
      <c r="AC67" s="148"/>
      <c r="AD67" s="148"/>
      <c r="AE67" s="148"/>
      <c r="AF67" s="148"/>
      <c r="AG67" s="148" t="s">
        <v>133</v>
      </c>
      <c r="AH67" s="148">
        <v>5</v>
      </c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1" x14ac:dyDescent="0.2">
      <c r="A68" s="168">
        <v>26</v>
      </c>
      <c r="B68" s="169" t="s">
        <v>217</v>
      </c>
      <c r="C68" s="182" t="s">
        <v>218</v>
      </c>
      <c r="D68" s="170" t="s">
        <v>128</v>
      </c>
      <c r="E68" s="171">
        <v>46.44</v>
      </c>
      <c r="F68" s="172"/>
      <c r="G68" s="173">
        <f>ROUND(E68*F68,2)</f>
        <v>0</v>
      </c>
      <c r="H68" s="158">
        <v>0</v>
      </c>
      <c r="I68" s="157">
        <f>ROUND(E68*H68,2)</f>
        <v>0</v>
      </c>
      <c r="J68" s="158">
        <v>231.5</v>
      </c>
      <c r="K68" s="157">
        <f>ROUND(E68*J68,2)</f>
        <v>10750.86</v>
      </c>
      <c r="L68" s="157">
        <v>21</v>
      </c>
      <c r="M68" s="157">
        <f>G68*(1+L68/100)</f>
        <v>0</v>
      </c>
      <c r="N68" s="157">
        <v>0</v>
      </c>
      <c r="O68" s="157">
        <f>ROUND(E68*N68,2)</f>
        <v>0</v>
      </c>
      <c r="P68" s="157">
        <v>0</v>
      </c>
      <c r="Q68" s="157">
        <f>ROUND(E68*P68,2)</f>
        <v>0</v>
      </c>
      <c r="R68" s="157"/>
      <c r="S68" s="157" t="s">
        <v>129</v>
      </c>
      <c r="T68" s="157" t="s">
        <v>129</v>
      </c>
      <c r="U68" s="157">
        <v>0.52600000000000002</v>
      </c>
      <c r="V68" s="157">
        <f>ROUND(E68*U68,2)</f>
        <v>24.43</v>
      </c>
      <c r="W68" s="157"/>
      <c r="X68" s="157" t="s">
        <v>130</v>
      </c>
      <c r="Y68" s="148"/>
      <c r="Z68" s="148"/>
      <c r="AA68" s="148"/>
      <c r="AB68" s="148"/>
      <c r="AC68" s="148"/>
      <c r="AD68" s="148"/>
      <c r="AE68" s="148"/>
      <c r="AF68" s="148"/>
      <c r="AG68" s="148" t="s">
        <v>131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1" x14ac:dyDescent="0.2">
      <c r="A69" s="155"/>
      <c r="B69" s="156"/>
      <c r="C69" s="183" t="s">
        <v>216</v>
      </c>
      <c r="D69" s="159"/>
      <c r="E69" s="160">
        <v>46.44</v>
      </c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48"/>
      <c r="Z69" s="148"/>
      <c r="AA69" s="148"/>
      <c r="AB69" s="148"/>
      <c r="AC69" s="148"/>
      <c r="AD69" s="148"/>
      <c r="AE69" s="148"/>
      <c r="AF69" s="148"/>
      <c r="AG69" s="148" t="s">
        <v>133</v>
      </c>
      <c r="AH69" s="148">
        <v>5</v>
      </c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1" x14ac:dyDescent="0.2">
      <c r="A70" s="168">
        <v>27</v>
      </c>
      <c r="B70" s="169" t="s">
        <v>219</v>
      </c>
      <c r="C70" s="182" t="s">
        <v>220</v>
      </c>
      <c r="D70" s="170" t="s">
        <v>136</v>
      </c>
      <c r="E70" s="171">
        <v>2.4</v>
      </c>
      <c r="F70" s="172"/>
      <c r="G70" s="173">
        <f>ROUND(E70*F70,2)</f>
        <v>0</v>
      </c>
      <c r="H70" s="158">
        <v>2748.84</v>
      </c>
      <c r="I70" s="157">
        <f>ROUND(E70*H70,2)</f>
        <v>6597.22</v>
      </c>
      <c r="J70" s="158">
        <v>421.16</v>
      </c>
      <c r="K70" s="157">
        <f>ROUND(E70*J70,2)</f>
        <v>1010.78</v>
      </c>
      <c r="L70" s="157">
        <v>21</v>
      </c>
      <c r="M70" s="157">
        <f>G70*(1+L70/100)</f>
        <v>0</v>
      </c>
      <c r="N70" s="157">
        <v>3.1486999999999998</v>
      </c>
      <c r="O70" s="157">
        <f>ROUND(E70*N70,2)</f>
        <v>7.56</v>
      </c>
      <c r="P70" s="157">
        <v>0</v>
      </c>
      <c r="Q70" s="157">
        <f>ROUND(E70*P70,2)</f>
        <v>0</v>
      </c>
      <c r="R70" s="157"/>
      <c r="S70" s="157" t="s">
        <v>129</v>
      </c>
      <c r="T70" s="157" t="s">
        <v>129</v>
      </c>
      <c r="U70" s="157">
        <v>0.97</v>
      </c>
      <c r="V70" s="157">
        <f>ROUND(E70*U70,2)</f>
        <v>2.33</v>
      </c>
      <c r="W70" s="157"/>
      <c r="X70" s="157" t="s">
        <v>130</v>
      </c>
      <c r="Y70" s="148"/>
      <c r="Z70" s="148"/>
      <c r="AA70" s="148"/>
      <c r="AB70" s="148"/>
      <c r="AC70" s="148"/>
      <c r="AD70" s="148"/>
      <c r="AE70" s="148"/>
      <c r="AF70" s="148"/>
      <c r="AG70" s="148" t="s">
        <v>131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1" x14ac:dyDescent="0.2">
      <c r="A71" s="155"/>
      <c r="B71" s="156"/>
      <c r="C71" s="245" t="s">
        <v>221</v>
      </c>
      <c r="D71" s="246"/>
      <c r="E71" s="246"/>
      <c r="F71" s="246"/>
      <c r="G71" s="246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48"/>
      <c r="Z71" s="148"/>
      <c r="AA71" s="148"/>
      <c r="AB71" s="148"/>
      <c r="AC71" s="148"/>
      <c r="AD71" s="148"/>
      <c r="AE71" s="148"/>
      <c r="AF71" s="148"/>
      <c r="AG71" s="148" t="s">
        <v>152</v>
      </c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1" x14ac:dyDescent="0.2">
      <c r="A72" s="155"/>
      <c r="B72" s="156"/>
      <c r="C72" s="183" t="s">
        <v>147</v>
      </c>
      <c r="D72" s="159"/>
      <c r="E72" s="160">
        <v>2.4</v>
      </c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48"/>
      <c r="Z72" s="148"/>
      <c r="AA72" s="148"/>
      <c r="AB72" s="148"/>
      <c r="AC72" s="148"/>
      <c r="AD72" s="148"/>
      <c r="AE72" s="148"/>
      <c r="AF72" s="148"/>
      <c r="AG72" s="148" t="s">
        <v>133</v>
      </c>
      <c r="AH72" s="148">
        <v>0</v>
      </c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1" x14ac:dyDescent="0.2">
      <c r="A73" s="168">
        <v>28</v>
      </c>
      <c r="B73" s="169" t="s">
        <v>222</v>
      </c>
      <c r="C73" s="182" t="s">
        <v>223</v>
      </c>
      <c r="D73" s="170" t="s">
        <v>128</v>
      </c>
      <c r="E73" s="171">
        <v>4.16</v>
      </c>
      <c r="F73" s="172"/>
      <c r="G73" s="173">
        <f>ROUND(E73*F73,2)</f>
        <v>0</v>
      </c>
      <c r="H73" s="158">
        <v>161.06</v>
      </c>
      <c r="I73" s="157">
        <f>ROUND(E73*H73,2)</f>
        <v>670.01</v>
      </c>
      <c r="J73" s="158">
        <v>437.94</v>
      </c>
      <c r="K73" s="157">
        <f>ROUND(E73*J73,2)</f>
        <v>1821.83</v>
      </c>
      <c r="L73" s="157">
        <v>21</v>
      </c>
      <c r="M73" s="157">
        <f>G73*(1+L73/100)</f>
        <v>0</v>
      </c>
      <c r="N73" s="157">
        <v>3.916E-2</v>
      </c>
      <c r="O73" s="157">
        <f>ROUND(E73*N73,2)</f>
        <v>0.16</v>
      </c>
      <c r="P73" s="157">
        <v>0</v>
      </c>
      <c r="Q73" s="157">
        <f>ROUND(E73*P73,2)</f>
        <v>0</v>
      </c>
      <c r="R73" s="157"/>
      <c r="S73" s="157" t="s">
        <v>129</v>
      </c>
      <c r="T73" s="157" t="s">
        <v>129</v>
      </c>
      <c r="U73" s="157">
        <v>1.05</v>
      </c>
      <c r="V73" s="157">
        <f>ROUND(E73*U73,2)</f>
        <v>4.37</v>
      </c>
      <c r="W73" s="157"/>
      <c r="X73" s="157" t="s">
        <v>130</v>
      </c>
      <c r="Y73" s="148"/>
      <c r="Z73" s="148"/>
      <c r="AA73" s="148"/>
      <c r="AB73" s="148"/>
      <c r="AC73" s="148"/>
      <c r="AD73" s="148"/>
      <c r="AE73" s="148"/>
      <c r="AF73" s="148"/>
      <c r="AG73" s="148" t="s">
        <v>131</v>
      </c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1" x14ac:dyDescent="0.2">
      <c r="A74" s="155"/>
      <c r="B74" s="156"/>
      <c r="C74" s="183" t="s">
        <v>224</v>
      </c>
      <c r="D74" s="159"/>
      <c r="E74" s="160">
        <v>4.16</v>
      </c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48"/>
      <c r="Z74" s="148"/>
      <c r="AA74" s="148"/>
      <c r="AB74" s="148"/>
      <c r="AC74" s="148"/>
      <c r="AD74" s="148"/>
      <c r="AE74" s="148"/>
      <c r="AF74" s="148"/>
      <c r="AG74" s="148" t="s">
        <v>133</v>
      </c>
      <c r="AH74" s="148">
        <v>0</v>
      </c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1" x14ac:dyDescent="0.2">
      <c r="A75" s="168">
        <v>29</v>
      </c>
      <c r="B75" s="169" t="s">
        <v>225</v>
      </c>
      <c r="C75" s="182" t="s">
        <v>226</v>
      </c>
      <c r="D75" s="170" t="s">
        <v>128</v>
      </c>
      <c r="E75" s="171">
        <v>4.16</v>
      </c>
      <c r="F75" s="172"/>
      <c r="G75" s="173">
        <f>ROUND(E75*F75,2)</f>
        <v>0</v>
      </c>
      <c r="H75" s="158">
        <v>0</v>
      </c>
      <c r="I75" s="157">
        <f>ROUND(E75*H75,2)</f>
        <v>0</v>
      </c>
      <c r="J75" s="158">
        <v>132</v>
      </c>
      <c r="K75" s="157">
        <f>ROUND(E75*J75,2)</f>
        <v>549.12</v>
      </c>
      <c r="L75" s="157">
        <v>21</v>
      </c>
      <c r="M75" s="157">
        <f>G75*(1+L75/100)</f>
        <v>0</v>
      </c>
      <c r="N75" s="157">
        <v>0</v>
      </c>
      <c r="O75" s="157">
        <f>ROUND(E75*N75,2)</f>
        <v>0</v>
      </c>
      <c r="P75" s="157">
        <v>0</v>
      </c>
      <c r="Q75" s="157">
        <f>ROUND(E75*P75,2)</f>
        <v>0</v>
      </c>
      <c r="R75" s="157"/>
      <c r="S75" s="157" t="s">
        <v>129</v>
      </c>
      <c r="T75" s="157" t="s">
        <v>129</v>
      </c>
      <c r="U75" s="157">
        <v>0.32</v>
      </c>
      <c r="V75" s="157">
        <f>ROUND(E75*U75,2)</f>
        <v>1.33</v>
      </c>
      <c r="W75" s="157"/>
      <c r="X75" s="157" t="s">
        <v>130</v>
      </c>
      <c r="Y75" s="148"/>
      <c r="Z75" s="148"/>
      <c r="AA75" s="148"/>
      <c r="AB75" s="148"/>
      <c r="AC75" s="148"/>
      <c r="AD75" s="148"/>
      <c r="AE75" s="148"/>
      <c r="AF75" s="148"/>
      <c r="AG75" s="148" t="s">
        <v>131</v>
      </c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1" x14ac:dyDescent="0.2">
      <c r="A76" s="155"/>
      <c r="B76" s="156"/>
      <c r="C76" s="245" t="s">
        <v>227</v>
      </c>
      <c r="D76" s="246"/>
      <c r="E76" s="246"/>
      <c r="F76" s="246"/>
      <c r="G76" s="246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48"/>
      <c r="Z76" s="148"/>
      <c r="AA76" s="148"/>
      <c r="AB76" s="148"/>
      <c r="AC76" s="148"/>
      <c r="AD76" s="148"/>
      <c r="AE76" s="148"/>
      <c r="AF76" s="148"/>
      <c r="AG76" s="148" t="s">
        <v>152</v>
      </c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outlineLevel="1" x14ac:dyDescent="0.2">
      <c r="A77" s="155"/>
      <c r="B77" s="156"/>
      <c r="C77" s="183" t="s">
        <v>228</v>
      </c>
      <c r="D77" s="159"/>
      <c r="E77" s="160">
        <v>4.16</v>
      </c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48"/>
      <c r="Z77" s="148"/>
      <c r="AA77" s="148"/>
      <c r="AB77" s="148"/>
      <c r="AC77" s="148"/>
      <c r="AD77" s="148"/>
      <c r="AE77" s="148"/>
      <c r="AF77" s="148"/>
      <c r="AG77" s="148" t="s">
        <v>133</v>
      </c>
      <c r="AH77" s="148">
        <v>5</v>
      </c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ht="22.5" outlineLevel="1" x14ac:dyDescent="0.2">
      <c r="A78" s="174">
        <v>30</v>
      </c>
      <c r="B78" s="175" t="s">
        <v>229</v>
      </c>
      <c r="C78" s="184" t="s">
        <v>230</v>
      </c>
      <c r="D78" s="176" t="s">
        <v>128</v>
      </c>
      <c r="E78" s="177">
        <v>12</v>
      </c>
      <c r="F78" s="178"/>
      <c r="G78" s="179">
        <f>ROUND(E78*F78,2)</f>
        <v>0</v>
      </c>
      <c r="H78" s="158">
        <v>209.92</v>
      </c>
      <c r="I78" s="157">
        <f>ROUND(E78*H78,2)</f>
        <v>2519.04</v>
      </c>
      <c r="J78" s="158">
        <v>296.08</v>
      </c>
      <c r="K78" s="157">
        <f>ROUND(E78*J78,2)</f>
        <v>3552.96</v>
      </c>
      <c r="L78" s="157">
        <v>21</v>
      </c>
      <c r="M78" s="157">
        <f>G78*(1+L78/100)</f>
        <v>0</v>
      </c>
      <c r="N78" s="157">
        <v>4.2300000000000003E-3</v>
      </c>
      <c r="O78" s="157">
        <f>ROUND(E78*N78,2)</f>
        <v>0.05</v>
      </c>
      <c r="P78" s="157">
        <v>0</v>
      </c>
      <c r="Q78" s="157">
        <f>ROUND(E78*P78,2)</f>
        <v>0</v>
      </c>
      <c r="R78" s="157"/>
      <c r="S78" s="157" t="s">
        <v>129</v>
      </c>
      <c r="T78" s="157" t="s">
        <v>129</v>
      </c>
      <c r="U78" s="157">
        <v>0.61</v>
      </c>
      <c r="V78" s="157">
        <f>ROUND(E78*U78,2)</f>
        <v>7.32</v>
      </c>
      <c r="W78" s="157"/>
      <c r="X78" s="157" t="s">
        <v>130</v>
      </c>
      <c r="Y78" s="148"/>
      <c r="Z78" s="148"/>
      <c r="AA78" s="148"/>
      <c r="AB78" s="148"/>
      <c r="AC78" s="148"/>
      <c r="AD78" s="148"/>
      <c r="AE78" s="148"/>
      <c r="AF78" s="148"/>
      <c r="AG78" s="148" t="s">
        <v>131</v>
      </c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1" x14ac:dyDescent="0.2">
      <c r="A79" s="168">
        <v>31</v>
      </c>
      <c r="B79" s="169" t="s">
        <v>231</v>
      </c>
      <c r="C79" s="182" t="s">
        <v>232</v>
      </c>
      <c r="D79" s="170" t="s">
        <v>233</v>
      </c>
      <c r="E79" s="171">
        <v>60</v>
      </c>
      <c r="F79" s="172"/>
      <c r="G79" s="173">
        <f>ROUND(E79*F79,2)</f>
        <v>0</v>
      </c>
      <c r="H79" s="158">
        <v>10.09</v>
      </c>
      <c r="I79" s="157">
        <f>ROUND(E79*H79,2)</f>
        <v>605.4</v>
      </c>
      <c r="J79" s="158">
        <v>319.41000000000003</v>
      </c>
      <c r="K79" s="157">
        <f>ROUND(E79*J79,2)</f>
        <v>19164.599999999999</v>
      </c>
      <c r="L79" s="157">
        <v>21</v>
      </c>
      <c r="M79" s="157">
        <f>G79*(1+L79/100)</f>
        <v>0</v>
      </c>
      <c r="N79" s="157">
        <v>6.8999999999999997E-4</v>
      </c>
      <c r="O79" s="157">
        <f>ROUND(E79*N79,2)</f>
        <v>0.04</v>
      </c>
      <c r="P79" s="157">
        <v>0</v>
      </c>
      <c r="Q79" s="157">
        <f>ROUND(E79*P79,2)</f>
        <v>0</v>
      </c>
      <c r="R79" s="157"/>
      <c r="S79" s="157" t="s">
        <v>129</v>
      </c>
      <c r="T79" s="157" t="s">
        <v>129</v>
      </c>
      <c r="U79" s="157">
        <v>0.59</v>
      </c>
      <c r="V79" s="157">
        <f>ROUND(E79*U79,2)</f>
        <v>35.4</v>
      </c>
      <c r="W79" s="157"/>
      <c r="X79" s="157" t="s">
        <v>130</v>
      </c>
      <c r="Y79" s="148"/>
      <c r="Z79" s="148"/>
      <c r="AA79" s="148"/>
      <c r="AB79" s="148"/>
      <c r="AC79" s="148"/>
      <c r="AD79" s="148"/>
      <c r="AE79" s="148"/>
      <c r="AF79" s="148"/>
      <c r="AG79" s="148" t="s">
        <v>131</v>
      </c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1" x14ac:dyDescent="0.2">
      <c r="A80" s="155"/>
      <c r="B80" s="156"/>
      <c r="C80" s="245" t="s">
        <v>234</v>
      </c>
      <c r="D80" s="246"/>
      <c r="E80" s="246"/>
      <c r="F80" s="246"/>
      <c r="G80" s="246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48"/>
      <c r="Z80" s="148"/>
      <c r="AA80" s="148"/>
      <c r="AB80" s="148"/>
      <c r="AC80" s="148"/>
      <c r="AD80" s="148"/>
      <c r="AE80" s="148"/>
      <c r="AF80" s="148"/>
      <c r="AG80" s="148" t="s">
        <v>152</v>
      </c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1" x14ac:dyDescent="0.2">
      <c r="A81" s="168">
        <v>32</v>
      </c>
      <c r="B81" s="169" t="s">
        <v>235</v>
      </c>
      <c r="C81" s="182" t="s">
        <v>236</v>
      </c>
      <c r="D81" s="170" t="s">
        <v>128</v>
      </c>
      <c r="E81" s="171">
        <v>10.4</v>
      </c>
      <c r="F81" s="172"/>
      <c r="G81" s="173">
        <f>ROUND(E81*F81,2)</f>
        <v>0</v>
      </c>
      <c r="H81" s="158">
        <v>128.18</v>
      </c>
      <c r="I81" s="157">
        <f>ROUND(E81*H81,2)</f>
        <v>1333.07</v>
      </c>
      <c r="J81" s="158">
        <v>919.82</v>
      </c>
      <c r="K81" s="157">
        <f>ROUND(E81*J81,2)</f>
        <v>9566.1299999999992</v>
      </c>
      <c r="L81" s="157">
        <v>21</v>
      </c>
      <c r="M81" s="157">
        <f>G81*(1+L81/100)</f>
        <v>0</v>
      </c>
      <c r="N81" s="157">
        <v>7.6980000000000007E-2</v>
      </c>
      <c r="O81" s="157">
        <f>ROUND(E81*N81,2)</f>
        <v>0.8</v>
      </c>
      <c r="P81" s="157">
        <v>0</v>
      </c>
      <c r="Q81" s="157">
        <f>ROUND(E81*P81,2)</f>
        <v>0</v>
      </c>
      <c r="R81" s="157"/>
      <c r="S81" s="157" t="s">
        <v>129</v>
      </c>
      <c r="T81" s="157" t="s">
        <v>129</v>
      </c>
      <c r="U81" s="157">
        <v>1.41</v>
      </c>
      <c r="V81" s="157">
        <f>ROUND(E81*U81,2)</f>
        <v>14.66</v>
      </c>
      <c r="W81" s="157"/>
      <c r="X81" s="157" t="s">
        <v>130</v>
      </c>
      <c r="Y81" s="148"/>
      <c r="Z81" s="148"/>
      <c r="AA81" s="148"/>
      <c r="AB81" s="148"/>
      <c r="AC81" s="148"/>
      <c r="AD81" s="148"/>
      <c r="AE81" s="148"/>
      <c r="AF81" s="148"/>
      <c r="AG81" s="148" t="s">
        <v>131</v>
      </c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1" x14ac:dyDescent="0.2">
      <c r="A82" s="155"/>
      <c r="B82" s="156"/>
      <c r="C82" s="183" t="s">
        <v>237</v>
      </c>
      <c r="D82" s="159"/>
      <c r="E82" s="160">
        <v>10.4</v>
      </c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48"/>
      <c r="Z82" s="148"/>
      <c r="AA82" s="148"/>
      <c r="AB82" s="148"/>
      <c r="AC82" s="148"/>
      <c r="AD82" s="148"/>
      <c r="AE82" s="148"/>
      <c r="AF82" s="148"/>
      <c r="AG82" s="148" t="s">
        <v>133</v>
      </c>
      <c r="AH82" s="148">
        <v>0</v>
      </c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1" x14ac:dyDescent="0.2">
      <c r="A83" s="168">
        <v>33</v>
      </c>
      <c r="B83" s="169" t="s">
        <v>238</v>
      </c>
      <c r="C83" s="182" t="s">
        <v>239</v>
      </c>
      <c r="D83" s="170" t="s">
        <v>128</v>
      </c>
      <c r="E83" s="171">
        <v>31.2</v>
      </c>
      <c r="F83" s="172"/>
      <c r="G83" s="173">
        <f>ROUND(E83*F83,2)</f>
        <v>0</v>
      </c>
      <c r="H83" s="158">
        <v>42.31</v>
      </c>
      <c r="I83" s="157">
        <f>ROUND(E83*H83,2)</f>
        <v>1320.07</v>
      </c>
      <c r="J83" s="158">
        <v>316.69</v>
      </c>
      <c r="K83" s="157">
        <f>ROUND(E83*J83,2)</f>
        <v>9880.73</v>
      </c>
      <c r="L83" s="157">
        <v>21</v>
      </c>
      <c r="M83" s="157">
        <f>G83*(1+L83/100)</f>
        <v>0</v>
      </c>
      <c r="N83" s="157">
        <v>2.5760000000000002E-2</v>
      </c>
      <c r="O83" s="157">
        <f>ROUND(E83*N83,2)</f>
        <v>0.8</v>
      </c>
      <c r="P83" s="157">
        <v>0</v>
      </c>
      <c r="Q83" s="157">
        <f>ROUND(E83*P83,2)</f>
        <v>0</v>
      </c>
      <c r="R83" s="157"/>
      <c r="S83" s="157" t="s">
        <v>129</v>
      </c>
      <c r="T83" s="157" t="s">
        <v>129</v>
      </c>
      <c r="U83" s="157">
        <v>0.49299999999999999</v>
      </c>
      <c r="V83" s="157">
        <f>ROUND(E83*U83,2)</f>
        <v>15.38</v>
      </c>
      <c r="W83" s="157"/>
      <c r="X83" s="157" t="s">
        <v>130</v>
      </c>
      <c r="Y83" s="148"/>
      <c r="Z83" s="148"/>
      <c r="AA83" s="148"/>
      <c r="AB83" s="148"/>
      <c r="AC83" s="148"/>
      <c r="AD83" s="148"/>
      <c r="AE83" s="148"/>
      <c r="AF83" s="148"/>
      <c r="AG83" s="148" t="s">
        <v>131</v>
      </c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1" x14ac:dyDescent="0.2">
      <c r="A84" s="155"/>
      <c r="B84" s="156"/>
      <c r="C84" s="183" t="s">
        <v>240</v>
      </c>
      <c r="D84" s="159"/>
      <c r="E84" s="160">
        <v>31.2</v>
      </c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48"/>
      <c r="Z84" s="148"/>
      <c r="AA84" s="148"/>
      <c r="AB84" s="148"/>
      <c r="AC84" s="148"/>
      <c r="AD84" s="148"/>
      <c r="AE84" s="148"/>
      <c r="AF84" s="148"/>
      <c r="AG84" s="148" t="s">
        <v>133</v>
      </c>
      <c r="AH84" s="148">
        <v>5</v>
      </c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1" x14ac:dyDescent="0.2">
      <c r="A85" s="168">
        <v>34</v>
      </c>
      <c r="B85" s="169" t="s">
        <v>241</v>
      </c>
      <c r="C85" s="182" t="s">
        <v>242</v>
      </c>
      <c r="D85" s="170" t="s">
        <v>128</v>
      </c>
      <c r="E85" s="171">
        <v>90</v>
      </c>
      <c r="F85" s="172"/>
      <c r="G85" s="173">
        <f>ROUND(E85*F85,2)</f>
        <v>0</v>
      </c>
      <c r="H85" s="158">
        <v>37.200000000000003</v>
      </c>
      <c r="I85" s="157">
        <f>ROUND(E85*H85,2)</f>
        <v>3348</v>
      </c>
      <c r="J85" s="158">
        <v>73.8</v>
      </c>
      <c r="K85" s="157">
        <f>ROUND(E85*J85,2)</f>
        <v>6642</v>
      </c>
      <c r="L85" s="157">
        <v>21</v>
      </c>
      <c r="M85" s="157">
        <f>G85*(1+L85/100)</f>
        <v>0</v>
      </c>
      <c r="N85" s="157">
        <v>5.0000000000000001E-4</v>
      </c>
      <c r="O85" s="157">
        <f>ROUND(E85*N85,2)</f>
        <v>0.05</v>
      </c>
      <c r="P85" s="157">
        <v>0</v>
      </c>
      <c r="Q85" s="157">
        <f>ROUND(E85*P85,2)</f>
        <v>0</v>
      </c>
      <c r="R85" s="157"/>
      <c r="S85" s="157" t="s">
        <v>129</v>
      </c>
      <c r="T85" s="157" t="s">
        <v>129</v>
      </c>
      <c r="U85" s="157">
        <v>9.4E-2</v>
      </c>
      <c r="V85" s="157">
        <f>ROUND(E85*U85,2)</f>
        <v>8.4600000000000009</v>
      </c>
      <c r="W85" s="157"/>
      <c r="X85" s="157" t="s">
        <v>130</v>
      </c>
      <c r="Y85" s="148"/>
      <c r="Z85" s="148"/>
      <c r="AA85" s="148"/>
      <c r="AB85" s="148"/>
      <c r="AC85" s="148"/>
      <c r="AD85" s="148"/>
      <c r="AE85" s="148"/>
      <c r="AF85" s="148"/>
      <c r="AG85" s="148" t="s">
        <v>131</v>
      </c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1" x14ac:dyDescent="0.2">
      <c r="A86" s="155"/>
      <c r="B86" s="156"/>
      <c r="C86" s="183" t="s">
        <v>243</v>
      </c>
      <c r="D86" s="159"/>
      <c r="E86" s="160">
        <v>90</v>
      </c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48"/>
      <c r="Z86" s="148"/>
      <c r="AA86" s="148"/>
      <c r="AB86" s="148"/>
      <c r="AC86" s="148"/>
      <c r="AD86" s="148"/>
      <c r="AE86" s="148"/>
      <c r="AF86" s="148"/>
      <c r="AG86" s="148" t="s">
        <v>133</v>
      </c>
      <c r="AH86" s="148">
        <v>5</v>
      </c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1" x14ac:dyDescent="0.2">
      <c r="A87" s="174">
        <v>35</v>
      </c>
      <c r="B87" s="175" t="s">
        <v>244</v>
      </c>
      <c r="C87" s="184" t="s">
        <v>245</v>
      </c>
      <c r="D87" s="176" t="s">
        <v>201</v>
      </c>
      <c r="E87" s="177">
        <v>1</v>
      </c>
      <c r="F87" s="178"/>
      <c r="G87" s="179">
        <f>ROUND(E87*F87,2)</f>
        <v>0</v>
      </c>
      <c r="H87" s="158">
        <v>0</v>
      </c>
      <c r="I87" s="157">
        <f>ROUND(E87*H87,2)</f>
        <v>0</v>
      </c>
      <c r="J87" s="158">
        <v>8000</v>
      </c>
      <c r="K87" s="157">
        <f>ROUND(E87*J87,2)</f>
        <v>8000</v>
      </c>
      <c r="L87" s="157">
        <v>21</v>
      </c>
      <c r="M87" s="157">
        <f>G87*(1+L87/100)</f>
        <v>0</v>
      </c>
      <c r="N87" s="157">
        <v>0</v>
      </c>
      <c r="O87" s="157">
        <f>ROUND(E87*N87,2)</f>
        <v>0</v>
      </c>
      <c r="P87" s="157">
        <v>0</v>
      </c>
      <c r="Q87" s="157">
        <f>ROUND(E87*P87,2)</f>
        <v>0</v>
      </c>
      <c r="R87" s="157"/>
      <c r="S87" s="157" t="s">
        <v>202</v>
      </c>
      <c r="T87" s="157" t="s">
        <v>203</v>
      </c>
      <c r="U87" s="157">
        <v>0</v>
      </c>
      <c r="V87" s="157">
        <f>ROUND(E87*U87,2)</f>
        <v>0</v>
      </c>
      <c r="W87" s="157"/>
      <c r="X87" s="157" t="s">
        <v>130</v>
      </c>
      <c r="Y87" s="148"/>
      <c r="Z87" s="148"/>
      <c r="AA87" s="148"/>
      <c r="AB87" s="148"/>
      <c r="AC87" s="148"/>
      <c r="AD87" s="148"/>
      <c r="AE87" s="148"/>
      <c r="AF87" s="148"/>
      <c r="AG87" s="148" t="s">
        <v>131</v>
      </c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x14ac:dyDescent="0.2">
      <c r="A88" s="162" t="s">
        <v>124</v>
      </c>
      <c r="B88" s="163" t="s">
        <v>68</v>
      </c>
      <c r="C88" s="181" t="s">
        <v>69</v>
      </c>
      <c r="D88" s="164"/>
      <c r="E88" s="165"/>
      <c r="F88" s="166"/>
      <c r="G88" s="167">
        <f>SUMIF(AG89:AG105,"&lt;&gt;NOR",G89:G105)</f>
        <v>0</v>
      </c>
      <c r="H88" s="161"/>
      <c r="I88" s="161">
        <f>SUM(I89:I105)</f>
        <v>91664.12</v>
      </c>
      <c r="J88" s="161"/>
      <c r="K88" s="161">
        <f>SUM(K89:K105)</f>
        <v>47583.22</v>
      </c>
      <c r="L88" s="161"/>
      <c r="M88" s="161">
        <f>SUM(M89:M105)</f>
        <v>0</v>
      </c>
      <c r="N88" s="161"/>
      <c r="O88" s="161">
        <f>SUM(O89:O105)</f>
        <v>12.709999999999997</v>
      </c>
      <c r="P88" s="161"/>
      <c r="Q88" s="161">
        <f>SUM(Q89:Q105)</f>
        <v>0</v>
      </c>
      <c r="R88" s="161"/>
      <c r="S88" s="161"/>
      <c r="T88" s="161"/>
      <c r="U88" s="161"/>
      <c r="V88" s="161">
        <f>SUM(V89:V105)</f>
        <v>105.67</v>
      </c>
      <c r="W88" s="161"/>
      <c r="X88" s="161"/>
      <c r="AG88" t="s">
        <v>125</v>
      </c>
    </row>
    <row r="89" spans="1:60" outlineLevel="1" x14ac:dyDescent="0.2">
      <c r="A89" s="168">
        <v>36</v>
      </c>
      <c r="B89" s="169" t="s">
        <v>246</v>
      </c>
      <c r="C89" s="182" t="s">
        <v>247</v>
      </c>
      <c r="D89" s="170" t="s">
        <v>136</v>
      </c>
      <c r="E89" s="171">
        <v>3.12</v>
      </c>
      <c r="F89" s="172"/>
      <c r="G89" s="173">
        <f>ROUND(E89*F89,2)</f>
        <v>0</v>
      </c>
      <c r="H89" s="158">
        <v>2318.6799999999998</v>
      </c>
      <c r="I89" s="157">
        <f>ROUND(E89*H89,2)</f>
        <v>7234.28</v>
      </c>
      <c r="J89" s="158">
        <v>2061.3200000000002</v>
      </c>
      <c r="K89" s="157">
        <f>ROUND(E89*J89,2)</f>
        <v>6431.32</v>
      </c>
      <c r="L89" s="157">
        <v>21</v>
      </c>
      <c r="M89" s="157">
        <f>G89*(1+L89/100)</f>
        <v>0</v>
      </c>
      <c r="N89" s="157">
        <v>2.6565699999999999</v>
      </c>
      <c r="O89" s="157">
        <f>ROUND(E89*N89,2)</f>
        <v>8.2899999999999991</v>
      </c>
      <c r="P89" s="157">
        <v>0</v>
      </c>
      <c r="Q89" s="157">
        <f>ROUND(E89*P89,2)</f>
        <v>0</v>
      </c>
      <c r="R89" s="157"/>
      <c r="S89" s="157" t="s">
        <v>129</v>
      </c>
      <c r="T89" s="157" t="s">
        <v>129</v>
      </c>
      <c r="U89" s="157">
        <v>4.3550000000000004</v>
      </c>
      <c r="V89" s="157">
        <f>ROUND(E89*U89,2)</f>
        <v>13.59</v>
      </c>
      <c r="W89" s="157"/>
      <c r="X89" s="157" t="s">
        <v>130</v>
      </c>
      <c r="Y89" s="148"/>
      <c r="Z89" s="148"/>
      <c r="AA89" s="148"/>
      <c r="AB89" s="148"/>
      <c r="AC89" s="148"/>
      <c r="AD89" s="148"/>
      <c r="AE89" s="148"/>
      <c r="AF89" s="148"/>
      <c r="AG89" s="148" t="s">
        <v>131</v>
      </c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1" x14ac:dyDescent="0.2">
      <c r="A90" s="155"/>
      <c r="B90" s="156"/>
      <c r="C90" s="183" t="s">
        <v>248</v>
      </c>
      <c r="D90" s="159"/>
      <c r="E90" s="160">
        <v>3.12</v>
      </c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48"/>
      <c r="Z90" s="148"/>
      <c r="AA90" s="148"/>
      <c r="AB90" s="148"/>
      <c r="AC90" s="148"/>
      <c r="AD90" s="148"/>
      <c r="AE90" s="148"/>
      <c r="AF90" s="148"/>
      <c r="AG90" s="148" t="s">
        <v>133</v>
      </c>
      <c r="AH90" s="148">
        <v>0</v>
      </c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1" x14ac:dyDescent="0.2">
      <c r="A91" s="168">
        <v>37</v>
      </c>
      <c r="B91" s="169" t="s">
        <v>249</v>
      </c>
      <c r="C91" s="182" t="s">
        <v>250</v>
      </c>
      <c r="D91" s="170" t="s">
        <v>136</v>
      </c>
      <c r="E91" s="171">
        <v>3.12</v>
      </c>
      <c r="F91" s="172"/>
      <c r="G91" s="173">
        <f>ROUND(E91*F91,2)</f>
        <v>0</v>
      </c>
      <c r="H91" s="158">
        <v>0</v>
      </c>
      <c r="I91" s="157">
        <f>ROUND(E91*H91,2)</f>
        <v>0</v>
      </c>
      <c r="J91" s="158">
        <v>1098</v>
      </c>
      <c r="K91" s="157">
        <f>ROUND(E91*J91,2)</f>
        <v>3425.76</v>
      </c>
      <c r="L91" s="157">
        <v>21</v>
      </c>
      <c r="M91" s="157">
        <f>G91*(1+L91/100)</f>
        <v>0</v>
      </c>
      <c r="N91" s="157">
        <v>0</v>
      </c>
      <c r="O91" s="157">
        <f>ROUND(E91*N91,2)</f>
        <v>0</v>
      </c>
      <c r="P91" s="157">
        <v>0</v>
      </c>
      <c r="Q91" s="157">
        <f>ROUND(E91*P91,2)</f>
        <v>0</v>
      </c>
      <c r="R91" s="157"/>
      <c r="S91" s="157" t="s">
        <v>129</v>
      </c>
      <c r="T91" s="157" t="s">
        <v>129</v>
      </c>
      <c r="U91" s="157">
        <v>2.2970000000000002</v>
      </c>
      <c r="V91" s="157">
        <f>ROUND(E91*U91,2)</f>
        <v>7.17</v>
      </c>
      <c r="W91" s="157"/>
      <c r="X91" s="157" t="s">
        <v>130</v>
      </c>
      <c r="Y91" s="148"/>
      <c r="Z91" s="148"/>
      <c r="AA91" s="148"/>
      <c r="AB91" s="148"/>
      <c r="AC91" s="148"/>
      <c r="AD91" s="148"/>
      <c r="AE91" s="148"/>
      <c r="AF91" s="148"/>
      <c r="AG91" s="148" t="s">
        <v>131</v>
      </c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outlineLevel="1" x14ac:dyDescent="0.2">
      <c r="A92" s="155"/>
      <c r="B92" s="156"/>
      <c r="C92" s="183" t="s">
        <v>251</v>
      </c>
      <c r="D92" s="159"/>
      <c r="E92" s="160">
        <v>3.12</v>
      </c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8"/>
      <c r="Z92" s="148"/>
      <c r="AA92" s="148"/>
      <c r="AB92" s="148"/>
      <c r="AC92" s="148"/>
      <c r="AD92" s="148"/>
      <c r="AE92" s="148"/>
      <c r="AF92" s="148"/>
      <c r="AG92" s="148" t="s">
        <v>133</v>
      </c>
      <c r="AH92" s="148">
        <v>5</v>
      </c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1" x14ac:dyDescent="0.2">
      <c r="A93" s="168">
        <v>38</v>
      </c>
      <c r="B93" s="169" t="s">
        <v>252</v>
      </c>
      <c r="C93" s="182" t="s">
        <v>253</v>
      </c>
      <c r="D93" s="170" t="s">
        <v>128</v>
      </c>
      <c r="E93" s="171">
        <v>58.44</v>
      </c>
      <c r="F93" s="172"/>
      <c r="G93" s="173">
        <f>ROUND(E93*F93,2)</f>
        <v>0</v>
      </c>
      <c r="H93" s="158">
        <v>40.29</v>
      </c>
      <c r="I93" s="157">
        <f>ROUND(E93*H93,2)</f>
        <v>2354.5500000000002</v>
      </c>
      <c r="J93" s="158">
        <v>180.71</v>
      </c>
      <c r="K93" s="157">
        <f>ROUND(E93*J93,2)</f>
        <v>10560.69</v>
      </c>
      <c r="L93" s="157">
        <v>21</v>
      </c>
      <c r="M93" s="157">
        <f>G93*(1+L93/100)</f>
        <v>0</v>
      </c>
      <c r="N93" s="157">
        <v>3.7670000000000002E-2</v>
      </c>
      <c r="O93" s="157">
        <f>ROUND(E93*N93,2)</f>
        <v>2.2000000000000002</v>
      </c>
      <c r="P93" s="157">
        <v>0</v>
      </c>
      <c r="Q93" s="157">
        <f>ROUND(E93*P93,2)</f>
        <v>0</v>
      </c>
      <c r="R93" s="157"/>
      <c r="S93" s="157" t="s">
        <v>129</v>
      </c>
      <c r="T93" s="157" t="s">
        <v>129</v>
      </c>
      <c r="U93" s="157">
        <v>0.41</v>
      </c>
      <c r="V93" s="157">
        <f>ROUND(E93*U93,2)</f>
        <v>23.96</v>
      </c>
      <c r="W93" s="157"/>
      <c r="X93" s="157" t="s">
        <v>130</v>
      </c>
      <c r="Y93" s="148"/>
      <c r="Z93" s="148"/>
      <c r="AA93" s="148"/>
      <c r="AB93" s="148"/>
      <c r="AC93" s="148"/>
      <c r="AD93" s="148"/>
      <c r="AE93" s="148"/>
      <c r="AF93" s="148"/>
      <c r="AG93" s="148" t="s">
        <v>131</v>
      </c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1" x14ac:dyDescent="0.2">
      <c r="A94" s="155"/>
      <c r="B94" s="156"/>
      <c r="C94" s="183" t="s">
        <v>254</v>
      </c>
      <c r="D94" s="159"/>
      <c r="E94" s="160">
        <v>12</v>
      </c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48"/>
      <c r="Z94" s="148"/>
      <c r="AA94" s="148"/>
      <c r="AB94" s="148"/>
      <c r="AC94" s="148"/>
      <c r="AD94" s="148"/>
      <c r="AE94" s="148"/>
      <c r="AF94" s="148"/>
      <c r="AG94" s="148" t="s">
        <v>133</v>
      </c>
      <c r="AH94" s="148">
        <v>0</v>
      </c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ht="22.5" outlineLevel="1" x14ac:dyDescent="0.2">
      <c r="A95" s="155"/>
      <c r="B95" s="156"/>
      <c r="C95" s="183" t="s">
        <v>255</v>
      </c>
      <c r="D95" s="159"/>
      <c r="E95" s="160">
        <v>46.44</v>
      </c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48"/>
      <c r="Z95" s="148"/>
      <c r="AA95" s="148"/>
      <c r="AB95" s="148"/>
      <c r="AC95" s="148"/>
      <c r="AD95" s="148"/>
      <c r="AE95" s="148"/>
      <c r="AF95" s="148"/>
      <c r="AG95" s="148" t="s">
        <v>133</v>
      </c>
      <c r="AH95" s="148">
        <v>0</v>
      </c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1" x14ac:dyDescent="0.2">
      <c r="A96" s="168">
        <v>39</v>
      </c>
      <c r="B96" s="169" t="s">
        <v>256</v>
      </c>
      <c r="C96" s="182" t="s">
        <v>257</v>
      </c>
      <c r="D96" s="170" t="s">
        <v>128</v>
      </c>
      <c r="E96" s="171">
        <v>46.44</v>
      </c>
      <c r="F96" s="172"/>
      <c r="G96" s="173">
        <f>ROUND(E96*F96,2)</f>
        <v>0</v>
      </c>
      <c r="H96" s="158">
        <v>483.02</v>
      </c>
      <c r="I96" s="157">
        <f>ROUND(E96*H96,2)</f>
        <v>22431.45</v>
      </c>
      <c r="J96" s="158">
        <v>140.97999999999999</v>
      </c>
      <c r="K96" s="157">
        <f>ROUND(E96*J96,2)</f>
        <v>6547.11</v>
      </c>
      <c r="L96" s="157">
        <v>21</v>
      </c>
      <c r="M96" s="157">
        <f>G96*(1+L96/100)</f>
        <v>0</v>
      </c>
      <c r="N96" s="157">
        <v>1.0500000000000001E-2</v>
      </c>
      <c r="O96" s="157">
        <f>ROUND(E96*N96,2)</f>
        <v>0.49</v>
      </c>
      <c r="P96" s="157">
        <v>0</v>
      </c>
      <c r="Q96" s="157">
        <f>ROUND(E96*P96,2)</f>
        <v>0</v>
      </c>
      <c r="R96" s="157"/>
      <c r="S96" s="157" t="s">
        <v>129</v>
      </c>
      <c r="T96" s="157" t="s">
        <v>129</v>
      </c>
      <c r="U96" s="157">
        <v>0.32</v>
      </c>
      <c r="V96" s="157">
        <f>ROUND(E96*U96,2)</f>
        <v>14.86</v>
      </c>
      <c r="W96" s="157"/>
      <c r="X96" s="157" t="s">
        <v>130</v>
      </c>
      <c r="Y96" s="148"/>
      <c r="Z96" s="148"/>
      <c r="AA96" s="148"/>
      <c r="AB96" s="148"/>
      <c r="AC96" s="148"/>
      <c r="AD96" s="148"/>
      <c r="AE96" s="148"/>
      <c r="AF96" s="148"/>
      <c r="AG96" s="148" t="s">
        <v>131</v>
      </c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ht="22.5" outlineLevel="1" x14ac:dyDescent="0.2">
      <c r="A97" s="155"/>
      <c r="B97" s="156"/>
      <c r="C97" s="183" t="s">
        <v>255</v>
      </c>
      <c r="D97" s="159"/>
      <c r="E97" s="160">
        <v>46.44</v>
      </c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48"/>
      <c r="Z97" s="148"/>
      <c r="AA97" s="148"/>
      <c r="AB97" s="148"/>
      <c r="AC97" s="148"/>
      <c r="AD97" s="148"/>
      <c r="AE97" s="148"/>
      <c r="AF97" s="148"/>
      <c r="AG97" s="148" t="s">
        <v>133</v>
      </c>
      <c r="AH97" s="148">
        <v>0</v>
      </c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outlineLevel="1" x14ac:dyDescent="0.2">
      <c r="A98" s="168">
        <v>40</v>
      </c>
      <c r="B98" s="169" t="s">
        <v>258</v>
      </c>
      <c r="C98" s="182" t="s">
        <v>259</v>
      </c>
      <c r="D98" s="170" t="s">
        <v>128</v>
      </c>
      <c r="E98" s="171">
        <v>58.44</v>
      </c>
      <c r="F98" s="172"/>
      <c r="G98" s="173">
        <f>ROUND(E98*F98,2)</f>
        <v>0</v>
      </c>
      <c r="H98" s="158">
        <v>869.24</v>
      </c>
      <c r="I98" s="157">
        <f>ROUND(E98*H98,2)</f>
        <v>50798.39</v>
      </c>
      <c r="J98" s="158">
        <v>127.76</v>
      </c>
      <c r="K98" s="157">
        <f>ROUND(E98*J98,2)</f>
        <v>7466.29</v>
      </c>
      <c r="L98" s="157">
        <v>21</v>
      </c>
      <c r="M98" s="157">
        <f>G98*(1+L98/100)</f>
        <v>0</v>
      </c>
      <c r="N98" s="157">
        <v>1.89E-2</v>
      </c>
      <c r="O98" s="157">
        <f>ROUND(E98*N98,2)</f>
        <v>1.1000000000000001</v>
      </c>
      <c r="P98" s="157">
        <v>0</v>
      </c>
      <c r="Q98" s="157">
        <f>ROUND(E98*P98,2)</f>
        <v>0</v>
      </c>
      <c r="R98" s="157"/>
      <c r="S98" s="157" t="s">
        <v>129</v>
      </c>
      <c r="T98" s="157" t="s">
        <v>129</v>
      </c>
      <c r="U98" s="157">
        <v>0.28999999999999998</v>
      </c>
      <c r="V98" s="157">
        <f>ROUND(E98*U98,2)</f>
        <v>16.95</v>
      </c>
      <c r="W98" s="157"/>
      <c r="X98" s="157" t="s">
        <v>130</v>
      </c>
      <c r="Y98" s="148"/>
      <c r="Z98" s="148"/>
      <c r="AA98" s="148"/>
      <c r="AB98" s="148"/>
      <c r="AC98" s="148"/>
      <c r="AD98" s="148"/>
      <c r="AE98" s="148"/>
      <c r="AF98" s="148"/>
      <c r="AG98" s="148" t="s">
        <v>131</v>
      </c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ht="22.5" outlineLevel="1" x14ac:dyDescent="0.2">
      <c r="A99" s="155"/>
      <c r="B99" s="156"/>
      <c r="C99" s="183" t="s">
        <v>255</v>
      </c>
      <c r="D99" s="159"/>
      <c r="E99" s="160">
        <v>46.44</v>
      </c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48"/>
      <c r="Z99" s="148"/>
      <c r="AA99" s="148"/>
      <c r="AB99" s="148"/>
      <c r="AC99" s="148"/>
      <c r="AD99" s="148"/>
      <c r="AE99" s="148"/>
      <c r="AF99" s="148"/>
      <c r="AG99" s="148" t="s">
        <v>133</v>
      </c>
      <c r="AH99" s="148">
        <v>0</v>
      </c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outlineLevel="1" x14ac:dyDescent="0.2">
      <c r="A100" s="155"/>
      <c r="B100" s="156"/>
      <c r="C100" s="183" t="s">
        <v>254</v>
      </c>
      <c r="D100" s="159"/>
      <c r="E100" s="160">
        <v>12</v>
      </c>
      <c r="F100" s="157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48"/>
      <c r="Z100" s="148"/>
      <c r="AA100" s="148"/>
      <c r="AB100" s="148"/>
      <c r="AC100" s="148"/>
      <c r="AD100" s="148"/>
      <c r="AE100" s="148"/>
      <c r="AF100" s="148"/>
      <c r="AG100" s="148" t="s">
        <v>133</v>
      </c>
      <c r="AH100" s="148">
        <v>0</v>
      </c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outlineLevel="1" x14ac:dyDescent="0.2">
      <c r="A101" s="174">
        <v>41</v>
      </c>
      <c r="B101" s="175" t="s">
        <v>260</v>
      </c>
      <c r="C101" s="184" t="s">
        <v>261</v>
      </c>
      <c r="D101" s="176" t="s">
        <v>262</v>
      </c>
      <c r="E101" s="177">
        <v>30</v>
      </c>
      <c r="F101" s="178"/>
      <c r="G101" s="179">
        <f>ROUND(E101*F101,2)</f>
        <v>0</v>
      </c>
      <c r="H101" s="158">
        <v>66.59</v>
      </c>
      <c r="I101" s="157">
        <f>ROUND(E101*H101,2)</f>
        <v>1997.7</v>
      </c>
      <c r="J101" s="158">
        <v>93.41</v>
      </c>
      <c r="K101" s="157">
        <f>ROUND(E101*J101,2)</f>
        <v>2802.3</v>
      </c>
      <c r="L101" s="157">
        <v>21</v>
      </c>
      <c r="M101" s="157">
        <f>G101*(1+L101/100)</f>
        <v>0</v>
      </c>
      <c r="N101" s="157">
        <v>1.4499999999999999E-3</v>
      </c>
      <c r="O101" s="157">
        <f>ROUND(E101*N101,2)</f>
        <v>0.04</v>
      </c>
      <c r="P101" s="157">
        <v>0</v>
      </c>
      <c r="Q101" s="157">
        <f>ROUND(E101*P101,2)</f>
        <v>0</v>
      </c>
      <c r="R101" s="157"/>
      <c r="S101" s="157" t="s">
        <v>129</v>
      </c>
      <c r="T101" s="157" t="s">
        <v>129</v>
      </c>
      <c r="U101" s="157">
        <v>0.21199999999999999</v>
      </c>
      <c r="V101" s="157">
        <f>ROUND(E101*U101,2)</f>
        <v>6.36</v>
      </c>
      <c r="W101" s="157"/>
      <c r="X101" s="157" t="s">
        <v>130</v>
      </c>
      <c r="Y101" s="148"/>
      <c r="Z101" s="148"/>
      <c r="AA101" s="148"/>
      <c r="AB101" s="148"/>
      <c r="AC101" s="148"/>
      <c r="AD101" s="148"/>
      <c r="AE101" s="148"/>
      <c r="AF101" s="148"/>
      <c r="AG101" s="148" t="s">
        <v>131</v>
      </c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ht="22.5" outlineLevel="1" x14ac:dyDescent="0.2">
      <c r="A102" s="168">
        <v>42</v>
      </c>
      <c r="B102" s="169" t="s">
        <v>263</v>
      </c>
      <c r="C102" s="182" t="s">
        <v>264</v>
      </c>
      <c r="D102" s="170" t="s">
        <v>233</v>
      </c>
      <c r="E102" s="171">
        <v>5</v>
      </c>
      <c r="F102" s="172"/>
      <c r="G102" s="173">
        <f>ROUND(E102*F102,2)</f>
        <v>0</v>
      </c>
      <c r="H102" s="158">
        <v>109.65</v>
      </c>
      <c r="I102" s="157">
        <f>ROUND(E102*H102,2)</f>
        <v>548.25</v>
      </c>
      <c r="J102" s="158">
        <v>193.85</v>
      </c>
      <c r="K102" s="157">
        <f>ROUND(E102*J102,2)</f>
        <v>969.25</v>
      </c>
      <c r="L102" s="157">
        <v>21</v>
      </c>
      <c r="M102" s="157">
        <f>G102*(1+L102/100)</f>
        <v>0</v>
      </c>
      <c r="N102" s="157">
        <v>0.1</v>
      </c>
      <c r="O102" s="157">
        <f>ROUND(E102*N102,2)</f>
        <v>0.5</v>
      </c>
      <c r="P102" s="157">
        <v>0</v>
      </c>
      <c r="Q102" s="157">
        <f>ROUND(E102*P102,2)</f>
        <v>0</v>
      </c>
      <c r="R102" s="157"/>
      <c r="S102" s="157" t="s">
        <v>129</v>
      </c>
      <c r="T102" s="157" t="s">
        <v>129</v>
      </c>
      <c r="U102" s="157">
        <v>0.44</v>
      </c>
      <c r="V102" s="157">
        <f>ROUND(E102*U102,2)</f>
        <v>2.2000000000000002</v>
      </c>
      <c r="W102" s="157"/>
      <c r="X102" s="157" t="s">
        <v>130</v>
      </c>
      <c r="Y102" s="148"/>
      <c r="Z102" s="148"/>
      <c r="AA102" s="148"/>
      <c r="AB102" s="148"/>
      <c r="AC102" s="148"/>
      <c r="AD102" s="148"/>
      <c r="AE102" s="148"/>
      <c r="AF102" s="148"/>
      <c r="AG102" s="148" t="s">
        <v>131</v>
      </c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outlineLevel="1" x14ac:dyDescent="0.2">
      <c r="A103" s="155"/>
      <c r="B103" s="156"/>
      <c r="C103" s="245" t="s">
        <v>265</v>
      </c>
      <c r="D103" s="246"/>
      <c r="E103" s="246"/>
      <c r="F103" s="246"/>
      <c r="G103" s="246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48"/>
      <c r="Z103" s="148"/>
      <c r="AA103" s="148"/>
      <c r="AB103" s="148"/>
      <c r="AC103" s="148"/>
      <c r="AD103" s="148"/>
      <c r="AE103" s="148"/>
      <c r="AF103" s="148"/>
      <c r="AG103" s="148" t="s">
        <v>152</v>
      </c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ht="22.5" outlineLevel="1" x14ac:dyDescent="0.2">
      <c r="A104" s="168">
        <v>43</v>
      </c>
      <c r="B104" s="169" t="s">
        <v>266</v>
      </c>
      <c r="C104" s="182" t="s">
        <v>267</v>
      </c>
      <c r="D104" s="170" t="s">
        <v>262</v>
      </c>
      <c r="E104" s="171">
        <v>10</v>
      </c>
      <c r="F104" s="172"/>
      <c r="G104" s="173">
        <f>ROUND(E104*F104,2)</f>
        <v>0</v>
      </c>
      <c r="H104" s="158">
        <v>629.95000000000005</v>
      </c>
      <c r="I104" s="157">
        <f>ROUND(E104*H104,2)</f>
        <v>6299.5</v>
      </c>
      <c r="J104" s="158">
        <v>938.05</v>
      </c>
      <c r="K104" s="157">
        <f>ROUND(E104*J104,2)</f>
        <v>9380.5</v>
      </c>
      <c r="L104" s="157">
        <v>21</v>
      </c>
      <c r="M104" s="157">
        <f>G104*(1+L104/100)</f>
        <v>0</v>
      </c>
      <c r="N104" s="157">
        <v>8.7500000000000008E-3</v>
      </c>
      <c r="O104" s="157">
        <f>ROUND(E104*N104,2)</f>
        <v>0.09</v>
      </c>
      <c r="P104" s="157">
        <v>0</v>
      </c>
      <c r="Q104" s="157">
        <f>ROUND(E104*P104,2)</f>
        <v>0</v>
      </c>
      <c r="R104" s="157"/>
      <c r="S104" s="157" t="s">
        <v>129</v>
      </c>
      <c r="T104" s="157" t="s">
        <v>129</v>
      </c>
      <c r="U104" s="157">
        <v>2.0579999999999998</v>
      </c>
      <c r="V104" s="157">
        <f>ROUND(E104*U104,2)</f>
        <v>20.58</v>
      </c>
      <c r="W104" s="157"/>
      <c r="X104" s="157" t="s">
        <v>130</v>
      </c>
      <c r="Y104" s="148"/>
      <c r="Z104" s="148"/>
      <c r="AA104" s="148"/>
      <c r="AB104" s="148"/>
      <c r="AC104" s="148"/>
      <c r="AD104" s="148"/>
      <c r="AE104" s="148"/>
      <c r="AF104" s="148"/>
      <c r="AG104" s="148" t="s">
        <v>131</v>
      </c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outlineLevel="1" x14ac:dyDescent="0.2">
      <c r="A105" s="155"/>
      <c r="B105" s="156"/>
      <c r="C105" s="183" t="s">
        <v>268</v>
      </c>
      <c r="D105" s="159"/>
      <c r="E105" s="160">
        <v>10</v>
      </c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48"/>
      <c r="Z105" s="148"/>
      <c r="AA105" s="148"/>
      <c r="AB105" s="148"/>
      <c r="AC105" s="148"/>
      <c r="AD105" s="148"/>
      <c r="AE105" s="148"/>
      <c r="AF105" s="148"/>
      <c r="AG105" s="148" t="s">
        <v>133</v>
      </c>
      <c r="AH105" s="148">
        <v>0</v>
      </c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x14ac:dyDescent="0.2">
      <c r="A106" s="162" t="s">
        <v>124</v>
      </c>
      <c r="B106" s="163" t="s">
        <v>70</v>
      </c>
      <c r="C106" s="181" t="s">
        <v>71</v>
      </c>
      <c r="D106" s="164"/>
      <c r="E106" s="165"/>
      <c r="F106" s="166"/>
      <c r="G106" s="167">
        <f>SUMIF(AG107:AG123,"&lt;&gt;NOR",G107:G123)</f>
        <v>0</v>
      </c>
      <c r="H106" s="161"/>
      <c r="I106" s="161">
        <f>SUM(I107:I123)</f>
        <v>22168.65</v>
      </c>
      <c r="J106" s="161"/>
      <c r="K106" s="161">
        <f>SUM(K107:K123)</f>
        <v>46136.460000000006</v>
      </c>
      <c r="L106" s="161"/>
      <c r="M106" s="161">
        <f>SUM(M107:M123)</f>
        <v>0</v>
      </c>
      <c r="N106" s="161"/>
      <c r="O106" s="161">
        <f>SUM(O107:O123)</f>
        <v>7.6799999999999988</v>
      </c>
      <c r="P106" s="161"/>
      <c r="Q106" s="161">
        <f>SUM(Q107:Q123)</f>
        <v>0</v>
      </c>
      <c r="R106" s="161"/>
      <c r="S106" s="161"/>
      <c r="T106" s="161"/>
      <c r="U106" s="161"/>
      <c r="V106" s="161">
        <f>SUM(V107:V123)</f>
        <v>44.69</v>
      </c>
      <c r="W106" s="161"/>
      <c r="X106" s="161"/>
      <c r="AG106" t="s">
        <v>125</v>
      </c>
    </row>
    <row r="107" spans="1:60" outlineLevel="1" x14ac:dyDescent="0.2">
      <c r="A107" s="168">
        <v>44</v>
      </c>
      <c r="B107" s="169" t="s">
        <v>269</v>
      </c>
      <c r="C107" s="182" t="s">
        <v>270</v>
      </c>
      <c r="D107" s="170" t="s">
        <v>136</v>
      </c>
      <c r="E107" s="171">
        <v>0.8</v>
      </c>
      <c r="F107" s="172"/>
      <c r="G107" s="173">
        <f>ROUND(E107*F107,2)</f>
        <v>0</v>
      </c>
      <c r="H107" s="158">
        <v>2785.12</v>
      </c>
      <c r="I107" s="157">
        <f>ROUND(E107*H107,2)</f>
        <v>2228.1</v>
      </c>
      <c r="J107" s="158">
        <v>669.88</v>
      </c>
      <c r="K107" s="157">
        <f>ROUND(E107*J107,2)</f>
        <v>535.9</v>
      </c>
      <c r="L107" s="157">
        <v>21</v>
      </c>
      <c r="M107" s="157">
        <f>G107*(1+L107/100)</f>
        <v>0</v>
      </c>
      <c r="N107" s="157">
        <v>2.5251100000000002</v>
      </c>
      <c r="O107" s="157">
        <f>ROUND(E107*N107,2)</f>
        <v>2.02</v>
      </c>
      <c r="P107" s="157">
        <v>0</v>
      </c>
      <c r="Q107" s="157">
        <f>ROUND(E107*P107,2)</f>
        <v>0</v>
      </c>
      <c r="R107" s="157"/>
      <c r="S107" s="157" t="s">
        <v>129</v>
      </c>
      <c r="T107" s="157" t="s">
        <v>129</v>
      </c>
      <c r="U107" s="157">
        <v>1.448</v>
      </c>
      <c r="V107" s="157">
        <f>ROUND(E107*U107,2)</f>
        <v>1.1599999999999999</v>
      </c>
      <c r="W107" s="157"/>
      <c r="X107" s="157" t="s">
        <v>130</v>
      </c>
      <c r="Y107" s="148"/>
      <c r="Z107" s="148"/>
      <c r="AA107" s="148"/>
      <c r="AB107" s="148"/>
      <c r="AC107" s="148"/>
      <c r="AD107" s="148"/>
      <c r="AE107" s="148"/>
      <c r="AF107" s="148"/>
      <c r="AG107" s="148" t="s">
        <v>131</v>
      </c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outlineLevel="1" x14ac:dyDescent="0.2">
      <c r="A108" s="155"/>
      <c r="B108" s="156"/>
      <c r="C108" s="183" t="s">
        <v>271</v>
      </c>
      <c r="D108" s="159"/>
      <c r="E108" s="160">
        <v>0.8</v>
      </c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48"/>
      <c r="Z108" s="148"/>
      <c r="AA108" s="148"/>
      <c r="AB108" s="148"/>
      <c r="AC108" s="148"/>
      <c r="AD108" s="148"/>
      <c r="AE108" s="148"/>
      <c r="AF108" s="148"/>
      <c r="AG108" s="148" t="s">
        <v>133</v>
      </c>
      <c r="AH108" s="148">
        <v>0</v>
      </c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outlineLevel="1" x14ac:dyDescent="0.2">
      <c r="A109" s="168">
        <v>45</v>
      </c>
      <c r="B109" s="169" t="s">
        <v>272</v>
      </c>
      <c r="C109" s="182" t="s">
        <v>273</v>
      </c>
      <c r="D109" s="170" t="s">
        <v>262</v>
      </c>
      <c r="E109" s="171">
        <v>10</v>
      </c>
      <c r="F109" s="172"/>
      <c r="G109" s="173">
        <f>ROUND(E109*F109,2)</f>
        <v>0</v>
      </c>
      <c r="H109" s="158">
        <v>85.59</v>
      </c>
      <c r="I109" s="157">
        <f>ROUND(E109*H109,2)</f>
        <v>855.9</v>
      </c>
      <c r="J109" s="158">
        <v>405.41</v>
      </c>
      <c r="K109" s="157">
        <f>ROUND(E109*J109,2)</f>
        <v>4054.1</v>
      </c>
      <c r="L109" s="157">
        <v>21</v>
      </c>
      <c r="M109" s="157">
        <f>G109*(1+L109/100)</f>
        <v>0</v>
      </c>
      <c r="N109" s="157">
        <v>4.965E-2</v>
      </c>
      <c r="O109" s="157">
        <f>ROUND(E109*N109,2)</f>
        <v>0.5</v>
      </c>
      <c r="P109" s="157">
        <v>0</v>
      </c>
      <c r="Q109" s="157">
        <f>ROUND(E109*P109,2)</f>
        <v>0</v>
      </c>
      <c r="R109" s="157"/>
      <c r="S109" s="157" t="s">
        <v>129</v>
      </c>
      <c r="T109" s="157" t="s">
        <v>129</v>
      </c>
      <c r="U109" s="157">
        <v>0.94</v>
      </c>
      <c r="V109" s="157">
        <f>ROUND(E109*U109,2)</f>
        <v>9.4</v>
      </c>
      <c r="W109" s="157"/>
      <c r="X109" s="157" t="s">
        <v>130</v>
      </c>
      <c r="Y109" s="148"/>
      <c r="Z109" s="148"/>
      <c r="AA109" s="148"/>
      <c r="AB109" s="148"/>
      <c r="AC109" s="148"/>
      <c r="AD109" s="148"/>
      <c r="AE109" s="148"/>
      <c r="AF109" s="148"/>
      <c r="AG109" s="148" t="s">
        <v>131</v>
      </c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outlineLevel="1" x14ac:dyDescent="0.2">
      <c r="A110" s="155"/>
      <c r="B110" s="156"/>
      <c r="C110" s="183" t="s">
        <v>274</v>
      </c>
      <c r="D110" s="159"/>
      <c r="E110" s="160">
        <v>10</v>
      </c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48"/>
      <c r="Z110" s="148"/>
      <c r="AA110" s="148"/>
      <c r="AB110" s="148"/>
      <c r="AC110" s="148"/>
      <c r="AD110" s="148"/>
      <c r="AE110" s="148"/>
      <c r="AF110" s="148"/>
      <c r="AG110" s="148" t="s">
        <v>133</v>
      </c>
      <c r="AH110" s="148">
        <v>0</v>
      </c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outlineLevel="1" x14ac:dyDescent="0.2">
      <c r="A111" s="174">
        <v>46</v>
      </c>
      <c r="B111" s="175" t="s">
        <v>275</v>
      </c>
      <c r="C111" s="184" t="s">
        <v>276</v>
      </c>
      <c r="D111" s="176" t="s">
        <v>277</v>
      </c>
      <c r="E111" s="177">
        <v>0.18</v>
      </c>
      <c r="F111" s="178"/>
      <c r="G111" s="179">
        <f>ROUND(E111*F111,2)</f>
        <v>0</v>
      </c>
      <c r="H111" s="158">
        <v>47180.69</v>
      </c>
      <c r="I111" s="157">
        <f>ROUND(E111*H111,2)</f>
        <v>8492.52</v>
      </c>
      <c r="J111" s="158">
        <v>14629.31</v>
      </c>
      <c r="K111" s="157">
        <f>ROUND(E111*J111,2)</f>
        <v>2633.28</v>
      </c>
      <c r="L111" s="157">
        <v>21</v>
      </c>
      <c r="M111" s="157">
        <f>G111*(1+L111/100)</f>
        <v>0</v>
      </c>
      <c r="N111" s="157">
        <v>1.0166500000000001</v>
      </c>
      <c r="O111" s="157">
        <f>ROUND(E111*N111,2)</f>
        <v>0.18</v>
      </c>
      <c r="P111" s="157">
        <v>0</v>
      </c>
      <c r="Q111" s="157">
        <f>ROUND(E111*P111,2)</f>
        <v>0</v>
      </c>
      <c r="R111" s="157"/>
      <c r="S111" s="157" t="s">
        <v>129</v>
      </c>
      <c r="T111" s="157" t="s">
        <v>129</v>
      </c>
      <c r="U111" s="157">
        <v>27.672999999999998</v>
      </c>
      <c r="V111" s="157">
        <f>ROUND(E111*U111,2)</f>
        <v>4.9800000000000004</v>
      </c>
      <c r="W111" s="157"/>
      <c r="X111" s="157" t="s">
        <v>130</v>
      </c>
      <c r="Y111" s="148"/>
      <c r="Z111" s="148"/>
      <c r="AA111" s="148"/>
      <c r="AB111" s="148"/>
      <c r="AC111" s="148"/>
      <c r="AD111" s="148"/>
      <c r="AE111" s="148"/>
      <c r="AF111" s="148"/>
      <c r="AG111" s="148" t="s">
        <v>131</v>
      </c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outlineLevel="1" x14ac:dyDescent="0.2">
      <c r="A112" s="168">
        <v>47</v>
      </c>
      <c r="B112" s="169" t="s">
        <v>278</v>
      </c>
      <c r="C112" s="182" t="s">
        <v>279</v>
      </c>
      <c r="D112" s="170" t="s">
        <v>136</v>
      </c>
      <c r="E112" s="171">
        <v>1.8374999999999999</v>
      </c>
      <c r="F112" s="172"/>
      <c r="G112" s="173">
        <f>ROUND(E112*F112,2)</f>
        <v>0</v>
      </c>
      <c r="H112" s="158">
        <v>2686.64</v>
      </c>
      <c r="I112" s="157">
        <f>ROUND(E112*H112,2)</f>
        <v>4936.7</v>
      </c>
      <c r="J112" s="158">
        <v>1748.36</v>
      </c>
      <c r="K112" s="157">
        <f>ROUND(E112*J112,2)</f>
        <v>3212.61</v>
      </c>
      <c r="L112" s="157">
        <v>21</v>
      </c>
      <c r="M112" s="157">
        <f>G112*(1+L112/100)</f>
        <v>0</v>
      </c>
      <c r="N112" s="157">
        <v>2.52508</v>
      </c>
      <c r="O112" s="157">
        <f>ROUND(E112*N112,2)</f>
        <v>4.6399999999999997</v>
      </c>
      <c r="P112" s="157">
        <v>0</v>
      </c>
      <c r="Q112" s="157">
        <f>ROUND(E112*P112,2)</f>
        <v>0</v>
      </c>
      <c r="R112" s="157"/>
      <c r="S112" s="157" t="s">
        <v>129</v>
      </c>
      <c r="T112" s="157" t="s">
        <v>129</v>
      </c>
      <c r="U112" s="157">
        <v>3.6749999999999998</v>
      </c>
      <c r="V112" s="157">
        <f>ROUND(E112*U112,2)</f>
        <v>6.75</v>
      </c>
      <c r="W112" s="157"/>
      <c r="X112" s="157" t="s">
        <v>130</v>
      </c>
      <c r="Y112" s="148"/>
      <c r="Z112" s="148"/>
      <c r="AA112" s="148"/>
      <c r="AB112" s="148"/>
      <c r="AC112" s="148"/>
      <c r="AD112" s="148"/>
      <c r="AE112" s="148"/>
      <c r="AF112" s="148"/>
      <c r="AG112" s="148" t="s">
        <v>131</v>
      </c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ht="22.5" outlineLevel="1" x14ac:dyDescent="0.2">
      <c r="A113" s="155"/>
      <c r="B113" s="156"/>
      <c r="C113" s="183" t="s">
        <v>143</v>
      </c>
      <c r="D113" s="159"/>
      <c r="E113" s="160">
        <v>1.2375</v>
      </c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48"/>
      <c r="Z113" s="148"/>
      <c r="AA113" s="148"/>
      <c r="AB113" s="148"/>
      <c r="AC113" s="148"/>
      <c r="AD113" s="148"/>
      <c r="AE113" s="148"/>
      <c r="AF113" s="148"/>
      <c r="AG113" s="148" t="s">
        <v>133</v>
      </c>
      <c r="AH113" s="148">
        <v>0</v>
      </c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outlineLevel="1" x14ac:dyDescent="0.2">
      <c r="A114" s="155"/>
      <c r="B114" s="156"/>
      <c r="C114" s="183" t="s">
        <v>144</v>
      </c>
      <c r="D114" s="159"/>
      <c r="E114" s="160">
        <v>0.6</v>
      </c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48"/>
      <c r="Z114" s="148"/>
      <c r="AA114" s="148"/>
      <c r="AB114" s="148"/>
      <c r="AC114" s="148"/>
      <c r="AD114" s="148"/>
      <c r="AE114" s="148"/>
      <c r="AF114" s="148"/>
      <c r="AG114" s="148" t="s">
        <v>133</v>
      </c>
      <c r="AH114" s="148">
        <v>0</v>
      </c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outlineLevel="1" x14ac:dyDescent="0.2">
      <c r="A115" s="174">
        <v>48</v>
      </c>
      <c r="B115" s="175" t="s">
        <v>280</v>
      </c>
      <c r="C115" s="184" t="s">
        <v>281</v>
      </c>
      <c r="D115" s="176" t="s">
        <v>277</v>
      </c>
      <c r="E115" s="177">
        <v>0.06</v>
      </c>
      <c r="F115" s="178"/>
      <c r="G115" s="179">
        <f>ROUND(E115*F115,2)</f>
        <v>0</v>
      </c>
      <c r="H115" s="158">
        <v>48035.45</v>
      </c>
      <c r="I115" s="157">
        <f>ROUND(E115*H115,2)</f>
        <v>2882.13</v>
      </c>
      <c r="J115" s="158">
        <v>26644.55</v>
      </c>
      <c r="K115" s="157">
        <f>ROUND(E115*J115,2)</f>
        <v>1598.67</v>
      </c>
      <c r="L115" s="157">
        <v>21</v>
      </c>
      <c r="M115" s="157">
        <f>G115*(1+L115/100)</f>
        <v>0</v>
      </c>
      <c r="N115" s="157">
        <v>1.02092</v>
      </c>
      <c r="O115" s="157">
        <f>ROUND(E115*N115,2)</f>
        <v>0.06</v>
      </c>
      <c r="P115" s="157">
        <v>0</v>
      </c>
      <c r="Q115" s="157">
        <f>ROUND(E115*P115,2)</f>
        <v>0</v>
      </c>
      <c r="R115" s="157"/>
      <c r="S115" s="157" t="s">
        <v>129</v>
      </c>
      <c r="T115" s="157" t="s">
        <v>129</v>
      </c>
      <c r="U115" s="157">
        <v>54.167999999999999</v>
      </c>
      <c r="V115" s="157">
        <f>ROUND(E115*U115,2)</f>
        <v>3.25</v>
      </c>
      <c r="W115" s="157"/>
      <c r="X115" s="157" t="s">
        <v>130</v>
      </c>
      <c r="Y115" s="148"/>
      <c r="Z115" s="148"/>
      <c r="AA115" s="148"/>
      <c r="AB115" s="148"/>
      <c r="AC115" s="148"/>
      <c r="AD115" s="148"/>
      <c r="AE115" s="148"/>
      <c r="AF115" s="148"/>
      <c r="AG115" s="148" t="s">
        <v>131</v>
      </c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outlineLevel="1" x14ac:dyDescent="0.2">
      <c r="A116" s="168">
        <v>49</v>
      </c>
      <c r="B116" s="169" t="s">
        <v>282</v>
      </c>
      <c r="C116" s="182" t="s">
        <v>283</v>
      </c>
      <c r="D116" s="170" t="s">
        <v>128</v>
      </c>
      <c r="E116" s="171">
        <v>5.6</v>
      </c>
      <c r="F116" s="172"/>
      <c r="G116" s="173">
        <f>ROUND(E116*F116,2)</f>
        <v>0</v>
      </c>
      <c r="H116" s="158">
        <v>432.72</v>
      </c>
      <c r="I116" s="157">
        <f>ROUND(E116*H116,2)</f>
        <v>2423.23</v>
      </c>
      <c r="J116" s="158">
        <v>1016.28</v>
      </c>
      <c r="K116" s="157">
        <f>ROUND(E116*J116,2)</f>
        <v>5691.17</v>
      </c>
      <c r="L116" s="157">
        <v>21</v>
      </c>
      <c r="M116" s="157">
        <f>G116*(1+L116/100)</f>
        <v>0</v>
      </c>
      <c r="N116" s="157">
        <v>3.2399999999999998E-2</v>
      </c>
      <c r="O116" s="157">
        <f>ROUND(E116*N116,2)</f>
        <v>0.18</v>
      </c>
      <c r="P116" s="157">
        <v>0</v>
      </c>
      <c r="Q116" s="157">
        <f>ROUND(E116*P116,2)</f>
        <v>0</v>
      </c>
      <c r="R116" s="157"/>
      <c r="S116" s="157" t="s">
        <v>129</v>
      </c>
      <c r="T116" s="157" t="s">
        <v>129</v>
      </c>
      <c r="U116" s="157">
        <v>2.31</v>
      </c>
      <c r="V116" s="157">
        <f>ROUND(E116*U116,2)</f>
        <v>12.94</v>
      </c>
      <c r="W116" s="157"/>
      <c r="X116" s="157" t="s">
        <v>130</v>
      </c>
      <c r="Y116" s="148"/>
      <c r="Z116" s="148"/>
      <c r="AA116" s="148"/>
      <c r="AB116" s="148"/>
      <c r="AC116" s="148"/>
      <c r="AD116" s="148"/>
      <c r="AE116" s="148"/>
      <c r="AF116" s="148"/>
      <c r="AG116" s="148" t="s">
        <v>131</v>
      </c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outlineLevel="1" x14ac:dyDescent="0.2">
      <c r="A117" s="155"/>
      <c r="B117" s="156"/>
      <c r="C117" s="183" t="s">
        <v>284</v>
      </c>
      <c r="D117" s="159"/>
      <c r="E117" s="160">
        <v>0.8</v>
      </c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48"/>
      <c r="Z117" s="148"/>
      <c r="AA117" s="148"/>
      <c r="AB117" s="148"/>
      <c r="AC117" s="148"/>
      <c r="AD117" s="148"/>
      <c r="AE117" s="148"/>
      <c r="AF117" s="148"/>
      <c r="AG117" s="148" t="s">
        <v>133</v>
      </c>
      <c r="AH117" s="148">
        <v>0</v>
      </c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outlineLevel="1" x14ac:dyDescent="0.2">
      <c r="A118" s="155"/>
      <c r="B118" s="156"/>
      <c r="C118" s="183" t="s">
        <v>285</v>
      </c>
      <c r="D118" s="159"/>
      <c r="E118" s="160">
        <v>4.8</v>
      </c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48"/>
      <c r="Z118" s="148"/>
      <c r="AA118" s="148"/>
      <c r="AB118" s="148"/>
      <c r="AC118" s="148"/>
      <c r="AD118" s="148"/>
      <c r="AE118" s="148"/>
      <c r="AF118" s="148"/>
      <c r="AG118" s="148" t="s">
        <v>133</v>
      </c>
      <c r="AH118" s="148">
        <v>0</v>
      </c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outlineLevel="1" x14ac:dyDescent="0.2">
      <c r="A119" s="168">
        <v>50</v>
      </c>
      <c r="B119" s="169" t="s">
        <v>286</v>
      </c>
      <c r="C119" s="182" t="s">
        <v>287</v>
      </c>
      <c r="D119" s="170" t="s">
        <v>128</v>
      </c>
      <c r="E119" s="171">
        <v>5.6</v>
      </c>
      <c r="F119" s="172"/>
      <c r="G119" s="173">
        <f>ROUND(E119*F119,2)</f>
        <v>0</v>
      </c>
      <c r="H119" s="158">
        <v>0</v>
      </c>
      <c r="I119" s="157">
        <f>ROUND(E119*H119,2)</f>
        <v>0</v>
      </c>
      <c r="J119" s="158">
        <v>180.5</v>
      </c>
      <c r="K119" s="157">
        <f>ROUND(E119*J119,2)</f>
        <v>1010.8</v>
      </c>
      <c r="L119" s="157">
        <v>21</v>
      </c>
      <c r="M119" s="157">
        <f>G119*(1+L119/100)</f>
        <v>0</v>
      </c>
      <c r="N119" s="157">
        <v>0</v>
      </c>
      <c r="O119" s="157">
        <f>ROUND(E119*N119,2)</f>
        <v>0</v>
      </c>
      <c r="P119" s="157">
        <v>0</v>
      </c>
      <c r="Q119" s="157">
        <f>ROUND(E119*P119,2)</f>
        <v>0</v>
      </c>
      <c r="R119" s="157"/>
      <c r="S119" s="157" t="s">
        <v>129</v>
      </c>
      <c r="T119" s="157" t="s">
        <v>129</v>
      </c>
      <c r="U119" s="157">
        <v>0.38500000000000001</v>
      </c>
      <c r="V119" s="157">
        <f>ROUND(E119*U119,2)</f>
        <v>2.16</v>
      </c>
      <c r="W119" s="157"/>
      <c r="X119" s="157" t="s">
        <v>130</v>
      </c>
      <c r="Y119" s="148"/>
      <c r="Z119" s="148"/>
      <c r="AA119" s="148"/>
      <c r="AB119" s="148"/>
      <c r="AC119" s="148"/>
      <c r="AD119" s="148"/>
      <c r="AE119" s="148"/>
      <c r="AF119" s="148"/>
      <c r="AG119" s="148" t="s">
        <v>131</v>
      </c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outlineLevel="1" x14ac:dyDescent="0.2">
      <c r="A120" s="155"/>
      <c r="B120" s="156"/>
      <c r="C120" s="183" t="s">
        <v>288</v>
      </c>
      <c r="D120" s="159"/>
      <c r="E120" s="160">
        <v>5.6</v>
      </c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48"/>
      <c r="Z120" s="148"/>
      <c r="AA120" s="148"/>
      <c r="AB120" s="148"/>
      <c r="AC120" s="148"/>
      <c r="AD120" s="148"/>
      <c r="AE120" s="148"/>
      <c r="AF120" s="148"/>
      <c r="AG120" s="148" t="s">
        <v>133</v>
      </c>
      <c r="AH120" s="148">
        <v>5</v>
      </c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</row>
    <row r="121" spans="1:60" outlineLevel="1" x14ac:dyDescent="0.2">
      <c r="A121" s="168">
        <v>51</v>
      </c>
      <c r="B121" s="169" t="s">
        <v>289</v>
      </c>
      <c r="C121" s="182" t="s">
        <v>290</v>
      </c>
      <c r="D121" s="170" t="s">
        <v>262</v>
      </c>
      <c r="E121" s="171">
        <v>3</v>
      </c>
      <c r="F121" s="172"/>
      <c r="G121" s="173">
        <f>ROUND(E121*F121,2)</f>
        <v>0</v>
      </c>
      <c r="H121" s="158">
        <v>116.69</v>
      </c>
      <c r="I121" s="157">
        <f>ROUND(E121*H121,2)</f>
        <v>350.07</v>
      </c>
      <c r="J121" s="158">
        <v>633.30999999999995</v>
      </c>
      <c r="K121" s="157">
        <f>ROUND(E121*J121,2)</f>
        <v>1899.93</v>
      </c>
      <c r="L121" s="157">
        <v>21</v>
      </c>
      <c r="M121" s="157">
        <f>G121*(1+L121/100)</f>
        <v>0</v>
      </c>
      <c r="N121" s="157">
        <v>3.4610000000000002E-2</v>
      </c>
      <c r="O121" s="157">
        <f>ROUND(E121*N121,2)</f>
        <v>0.1</v>
      </c>
      <c r="P121" s="157">
        <v>0</v>
      </c>
      <c r="Q121" s="157">
        <f>ROUND(E121*P121,2)</f>
        <v>0</v>
      </c>
      <c r="R121" s="157"/>
      <c r="S121" s="157" t="s">
        <v>129</v>
      </c>
      <c r="T121" s="157" t="s">
        <v>129</v>
      </c>
      <c r="U121" s="157">
        <v>1.349</v>
      </c>
      <c r="V121" s="157">
        <f>ROUND(E121*U121,2)</f>
        <v>4.05</v>
      </c>
      <c r="W121" s="157"/>
      <c r="X121" s="157" t="s">
        <v>130</v>
      </c>
      <c r="Y121" s="148"/>
      <c r="Z121" s="148"/>
      <c r="AA121" s="148"/>
      <c r="AB121" s="148"/>
      <c r="AC121" s="148"/>
      <c r="AD121" s="148"/>
      <c r="AE121" s="148"/>
      <c r="AF121" s="148"/>
      <c r="AG121" s="148" t="s">
        <v>131</v>
      </c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outlineLevel="1" x14ac:dyDescent="0.2">
      <c r="A122" s="155"/>
      <c r="B122" s="156"/>
      <c r="C122" s="183" t="s">
        <v>291</v>
      </c>
      <c r="D122" s="159"/>
      <c r="E122" s="160">
        <v>3</v>
      </c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48"/>
      <c r="Z122" s="148"/>
      <c r="AA122" s="148"/>
      <c r="AB122" s="148"/>
      <c r="AC122" s="148"/>
      <c r="AD122" s="148"/>
      <c r="AE122" s="148"/>
      <c r="AF122" s="148"/>
      <c r="AG122" s="148" t="s">
        <v>133</v>
      </c>
      <c r="AH122" s="148">
        <v>0</v>
      </c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ht="22.5" outlineLevel="1" x14ac:dyDescent="0.2">
      <c r="A123" s="174">
        <v>52</v>
      </c>
      <c r="B123" s="175" t="s">
        <v>292</v>
      </c>
      <c r="C123" s="184" t="s">
        <v>293</v>
      </c>
      <c r="D123" s="176" t="s">
        <v>294</v>
      </c>
      <c r="E123" s="177">
        <v>3</v>
      </c>
      <c r="F123" s="178"/>
      <c r="G123" s="179">
        <f>ROUND(E123*F123,2)</f>
        <v>0</v>
      </c>
      <c r="H123" s="158">
        <v>0</v>
      </c>
      <c r="I123" s="157">
        <f>ROUND(E123*H123,2)</f>
        <v>0</v>
      </c>
      <c r="J123" s="158">
        <v>8500</v>
      </c>
      <c r="K123" s="157">
        <f>ROUND(E123*J123,2)</f>
        <v>25500</v>
      </c>
      <c r="L123" s="157">
        <v>21</v>
      </c>
      <c r="M123" s="157">
        <f>G123*(1+L123/100)</f>
        <v>0</v>
      </c>
      <c r="N123" s="157">
        <v>0</v>
      </c>
      <c r="O123" s="157">
        <f>ROUND(E123*N123,2)</f>
        <v>0</v>
      </c>
      <c r="P123" s="157">
        <v>0</v>
      </c>
      <c r="Q123" s="157">
        <f>ROUND(E123*P123,2)</f>
        <v>0</v>
      </c>
      <c r="R123" s="157"/>
      <c r="S123" s="157" t="s">
        <v>202</v>
      </c>
      <c r="T123" s="157" t="s">
        <v>203</v>
      </c>
      <c r="U123" s="157">
        <v>0</v>
      </c>
      <c r="V123" s="157">
        <f>ROUND(E123*U123,2)</f>
        <v>0</v>
      </c>
      <c r="W123" s="157"/>
      <c r="X123" s="157" t="s">
        <v>130</v>
      </c>
      <c r="Y123" s="148"/>
      <c r="Z123" s="148"/>
      <c r="AA123" s="148"/>
      <c r="AB123" s="148"/>
      <c r="AC123" s="148"/>
      <c r="AD123" s="148"/>
      <c r="AE123" s="148"/>
      <c r="AF123" s="148"/>
      <c r="AG123" s="148" t="s">
        <v>131</v>
      </c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x14ac:dyDescent="0.2">
      <c r="A124" s="162" t="s">
        <v>124</v>
      </c>
      <c r="B124" s="163" t="s">
        <v>72</v>
      </c>
      <c r="C124" s="181" t="s">
        <v>73</v>
      </c>
      <c r="D124" s="164"/>
      <c r="E124" s="165"/>
      <c r="F124" s="166"/>
      <c r="G124" s="167">
        <f>SUMIF(AG125:AG130,"&lt;&gt;NOR",G125:G130)</f>
        <v>0</v>
      </c>
      <c r="H124" s="161"/>
      <c r="I124" s="161">
        <f>SUM(I125:I130)</f>
        <v>70923.290000000008</v>
      </c>
      <c r="J124" s="161"/>
      <c r="K124" s="161">
        <f>SUM(K125:K130)</f>
        <v>39315.359999999993</v>
      </c>
      <c r="L124" s="161"/>
      <c r="M124" s="161">
        <f>SUM(M125:M130)</f>
        <v>0</v>
      </c>
      <c r="N124" s="161"/>
      <c r="O124" s="161">
        <f>SUM(O125:O130)</f>
        <v>5.29</v>
      </c>
      <c r="P124" s="161"/>
      <c r="Q124" s="161">
        <f>SUM(Q125:Q130)</f>
        <v>0</v>
      </c>
      <c r="R124" s="161"/>
      <c r="S124" s="161"/>
      <c r="T124" s="161"/>
      <c r="U124" s="161"/>
      <c r="V124" s="161">
        <f>SUM(V125:V130)</f>
        <v>78.92</v>
      </c>
      <c r="W124" s="161"/>
      <c r="X124" s="161"/>
      <c r="AG124" t="s">
        <v>125</v>
      </c>
    </row>
    <row r="125" spans="1:60" ht="22.5" outlineLevel="1" x14ac:dyDescent="0.2">
      <c r="A125" s="168">
        <v>53</v>
      </c>
      <c r="B125" s="169" t="s">
        <v>295</v>
      </c>
      <c r="C125" s="182" t="s">
        <v>296</v>
      </c>
      <c r="D125" s="170" t="s">
        <v>128</v>
      </c>
      <c r="E125" s="171">
        <v>69.959999999999994</v>
      </c>
      <c r="F125" s="172"/>
      <c r="G125" s="173">
        <f>ROUND(E125*F125,2)</f>
        <v>0</v>
      </c>
      <c r="H125" s="158">
        <v>791.94</v>
      </c>
      <c r="I125" s="157">
        <f>ROUND(E125*H125,2)</f>
        <v>55404.12</v>
      </c>
      <c r="J125" s="158">
        <v>377.06</v>
      </c>
      <c r="K125" s="157">
        <f>ROUND(E125*J125,2)</f>
        <v>26379.119999999999</v>
      </c>
      <c r="L125" s="157">
        <v>21</v>
      </c>
      <c r="M125" s="157">
        <f>G125*(1+L125/100)</f>
        <v>0</v>
      </c>
      <c r="N125" s="157">
        <v>7.4550000000000005E-2</v>
      </c>
      <c r="O125" s="157">
        <f>ROUND(E125*N125,2)</f>
        <v>5.22</v>
      </c>
      <c r="P125" s="157">
        <v>0</v>
      </c>
      <c r="Q125" s="157">
        <f>ROUND(E125*P125,2)</f>
        <v>0</v>
      </c>
      <c r="R125" s="157"/>
      <c r="S125" s="157" t="s">
        <v>129</v>
      </c>
      <c r="T125" s="157" t="s">
        <v>129</v>
      </c>
      <c r="U125" s="157">
        <v>0.73243999999999998</v>
      </c>
      <c r="V125" s="157">
        <f>ROUND(E125*U125,2)</f>
        <v>51.24</v>
      </c>
      <c r="W125" s="157"/>
      <c r="X125" s="157" t="s">
        <v>130</v>
      </c>
      <c r="Y125" s="148"/>
      <c r="Z125" s="148"/>
      <c r="AA125" s="148"/>
      <c r="AB125" s="148"/>
      <c r="AC125" s="148"/>
      <c r="AD125" s="148"/>
      <c r="AE125" s="148"/>
      <c r="AF125" s="148"/>
      <c r="AG125" s="148" t="s">
        <v>131</v>
      </c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outlineLevel="1" x14ac:dyDescent="0.2">
      <c r="A126" s="155"/>
      <c r="B126" s="156"/>
      <c r="C126" s="183" t="s">
        <v>297</v>
      </c>
      <c r="D126" s="159"/>
      <c r="E126" s="160">
        <v>69.959999999999994</v>
      </c>
      <c r="F126" s="157"/>
      <c r="G126" s="157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48"/>
      <c r="Z126" s="148"/>
      <c r="AA126" s="148"/>
      <c r="AB126" s="148"/>
      <c r="AC126" s="148"/>
      <c r="AD126" s="148"/>
      <c r="AE126" s="148"/>
      <c r="AF126" s="148"/>
      <c r="AG126" s="148" t="s">
        <v>133</v>
      </c>
      <c r="AH126" s="148">
        <v>5</v>
      </c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ht="22.5" outlineLevel="1" x14ac:dyDescent="0.2">
      <c r="A127" s="168">
        <v>54</v>
      </c>
      <c r="B127" s="169" t="s">
        <v>298</v>
      </c>
      <c r="C127" s="182" t="s">
        <v>299</v>
      </c>
      <c r="D127" s="170" t="s">
        <v>128</v>
      </c>
      <c r="E127" s="171">
        <v>69.959999999999994</v>
      </c>
      <c r="F127" s="172"/>
      <c r="G127" s="173">
        <f>ROUND(E127*F127,2)</f>
        <v>0</v>
      </c>
      <c r="H127" s="158">
        <v>152.22</v>
      </c>
      <c r="I127" s="157">
        <f>ROUND(E127*H127,2)</f>
        <v>10649.31</v>
      </c>
      <c r="J127" s="158">
        <v>108.78</v>
      </c>
      <c r="K127" s="157">
        <f>ROUND(E127*J127,2)</f>
        <v>7610.25</v>
      </c>
      <c r="L127" s="157">
        <v>21</v>
      </c>
      <c r="M127" s="157">
        <f>G127*(1+L127/100)</f>
        <v>0</v>
      </c>
      <c r="N127" s="157">
        <v>6.3000000000000003E-4</v>
      </c>
      <c r="O127" s="157">
        <f>ROUND(E127*N127,2)</f>
        <v>0.04</v>
      </c>
      <c r="P127" s="157">
        <v>0</v>
      </c>
      <c r="Q127" s="157">
        <f>ROUND(E127*P127,2)</f>
        <v>0</v>
      </c>
      <c r="R127" s="157"/>
      <c r="S127" s="157" t="s">
        <v>129</v>
      </c>
      <c r="T127" s="157" t="s">
        <v>129</v>
      </c>
      <c r="U127" s="157">
        <v>0.23</v>
      </c>
      <c r="V127" s="157">
        <f>ROUND(E127*U127,2)</f>
        <v>16.09</v>
      </c>
      <c r="W127" s="157"/>
      <c r="X127" s="157" t="s">
        <v>130</v>
      </c>
      <c r="Y127" s="148"/>
      <c r="Z127" s="148"/>
      <c r="AA127" s="148"/>
      <c r="AB127" s="148"/>
      <c r="AC127" s="148"/>
      <c r="AD127" s="148"/>
      <c r="AE127" s="148"/>
      <c r="AF127" s="148"/>
      <c r="AG127" s="148" t="s">
        <v>131</v>
      </c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 outlineLevel="1" x14ac:dyDescent="0.2">
      <c r="A128" s="155"/>
      <c r="B128" s="156"/>
      <c r="C128" s="183" t="s">
        <v>300</v>
      </c>
      <c r="D128" s="159"/>
      <c r="E128" s="160">
        <v>69.959999999999994</v>
      </c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48"/>
      <c r="Z128" s="148"/>
      <c r="AA128" s="148"/>
      <c r="AB128" s="148"/>
      <c r="AC128" s="148"/>
      <c r="AD128" s="148"/>
      <c r="AE128" s="148"/>
      <c r="AF128" s="148"/>
      <c r="AG128" s="148" t="s">
        <v>133</v>
      </c>
      <c r="AH128" s="148">
        <v>5</v>
      </c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 outlineLevel="1" x14ac:dyDescent="0.2">
      <c r="A129" s="168">
        <v>55</v>
      </c>
      <c r="B129" s="169" t="s">
        <v>301</v>
      </c>
      <c r="C129" s="182" t="s">
        <v>302</v>
      </c>
      <c r="D129" s="170" t="s">
        <v>128</v>
      </c>
      <c r="E129" s="171">
        <v>121.96</v>
      </c>
      <c r="F129" s="172"/>
      <c r="G129" s="173">
        <f>ROUND(E129*F129,2)</f>
        <v>0</v>
      </c>
      <c r="H129" s="158">
        <v>39.93</v>
      </c>
      <c r="I129" s="157">
        <f>ROUND(E129*H129,2)</f>
        <v>4869.8599999999997</v>
      </c>
      <c r="J129" s="158">
        <v>43.67</v>
      </c>
      <c r="K129" s="157">
        <f>ROUND(E129*J129,2)</f>
        <v>5325.99</v>
      </c>
      <c r="L129" s="157">
        <v>21</v>
      </c>
      <c r="M129" s="157">
        <f>G129*(1+L129/100)</f>
        <v>0</v>
      </c>
      <c r="N129" s="157">
        <v>2.1000000000000001E-4</v>
      </c>
      <c r="O129" s="157">
        <f>ROUND(E129*N129,2)</f>
        <v>0.03</v>
      </c>
      <c r="P129" s="157">
        <v>0</v>
      </c>
      <c r="Q129" s="157">
        <f>ROUND(E129*P129,2)</f>
        <v>0</v>
      </c>
      <c r="R129" s="157"/>
      <c r="S129" s="157" t="s">
        <v>129</v>
      </c>
      <c r="T129" s="157" t="s">
        <v>129</v>
      </c>
      <c r="U129" s="157">
        <v>9.5000000000000001E-2</v>
      </c>
      <c r="V129" s="157">
        <f>ROUND(E129*U129,2)</f>
        <v>11.59</v>
      </c>
      <c r="W129" s="157"/>
      <c r="X129" s="157" t="s">
        <v>130</v>
      </c>
      <c r="Y129" s="148"/>
      <c r="Z129" s="148"/>
      <c r="AA129" s="148"/>
      <c r="AB129" s="148"/>
      <c r="AC129" s="148"/>
      <c r="AD129" s="148"/>
      <c r="AE129" s="148"/>
      <c r="AF129" s="148"/>
      <c r="AG129" s="148" t="s">
        <v>131</v>
      </c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outlineLevel="1" x14ac:dyDescent="0.2">
      <c r="A130" s="155"/>
      <c r="B130" s="156"/>
      <c r="C130" s="183" t="s">
        <v>303</v>
      </c>
      <c r="D130" s="159"/>
      <c r="E130" s="160">
        <v>121.96</v>
      </c>
      <c r="F130" s="157"/>
      <c r="G130" s="157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48"/>
      <c r="Z130" s="148"/>
      <c r="AA130" s="148"/>
      <c r="AB130" s="148"/>
      <c r="AC130" s="148"/>
      <c r="AD130" s="148"/>
      <c r="AE130" s="148"/>
      <c r="AF130" s="148"/>
      <c r="AG130" s="148" t="s">
        <v>133</v>
      </c>
      <c r="AH130" s="148">
        <v>5</v>
      </c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x14ac:dyDescent="0.2">
      <c r="A131" s="162" t="s">
        <v>124</v>
      </c>
      <c r="B131" s="163" t="s">
        <v>74</v>
      </c>
      <c r="C131" s="181" t="s">
        <v>75</v>
      </c>
      <c r="D131" s="164"/>
      <c r="E131" s="165"/>
      <c r="F131" s="166"/>
      <c r="G131" s="167">
        <f>SUMIF(AG132:AG152,"&lt;&gt;NOR",G132:G152)</f>
        <v>0</v>
      </c>
      <c r="H131" s="161"/>
      <c r="I131" s="161">
        <f>SUM(I132:I152)</f>
        <v>57164.36</v>
      </c>
      <c r="J131" s="161"/>
      <c r="K131" s="161">
        <f>SUM(K132:K152)</f>
        <v>146158.35</v>
      </c>
      <c r="L131" s="161"/>
      <c r="M131" s="161">
        <f>SUM(M132:M152)</f>
        <v>0</v>
      </c>
      <c r="N131" s="161"/>
      <c r="O131" s="161">
        <f>SUM(O132:O152)</f>
        <v>3.5300000000000002</v>
      </c>
      <c r="P131" s="161"/>
      <c r="Q131" s="161">
        <f>SUM(Q132:Q152)</f>
        <v>0</v>
      </c>
      <c r="R131" s="161"/>
      <c r="S131" s="161"/>
      <c r="T131" s="161"/>
      <c r="U131" s="161"/>
      <c r="V131" s="161">
        <f>SUM(V132:V152)</f>
        <v>119.08000000000001</v>
      </c>
      <c r="W131" s="161"/>
      <c r="X131" s="161"/>
      <c r="AG131" t="s">
        <v>125</v>
      </c>
    </row>
    <row r="132" spans="1:60" outlineLevel="1" x14ac:dyDescent="0.2">
      <c r="A132" s="168">
        <v>56</v>
      </c>
      <c r="B132" s="169" t="s">
        <v>304</v>
      </c>
      <c r="C132" s="182" t="s">
        <v>305</v>
      </c>
      <c r="D132" s="170" t="s">
        <v>128</v>
      </c>
      <c r="E132" s="171">
        <v>18.45</v>
      </c>
      <c r="F132" s="172"/>
      <c r="G132" s="173">
        <f>ROUND(E132*F132,2)</f>
        <v>0</v>
      </c>
      <c r="H132" s="158">
        <v>71.63</v>
      </c>
      <c r="I132" s="157">
        <f>ROUND(E132*H132,2)</f>
        <v>1321.57</v>
      </c>
      <c r="J132" s="158">
        <v>1425.37</v>
      </c>
      <c r="K132" s="157">
        <f>ROUND(E132*J132,2)</f>
        <v>26298.080000000002</v>
      </c>
      <c r="L132" s="157">
        <v>21</v>
      </c>
      <c r="M132" s="157">
        <f>G132*(1+L132/100)</f>
        <v>0</v>
      </c>
      <c r="N132" s="157">
        <v>6.207E-2</v>
      </c>
      <c r="O132" s="157">
        <f>ROUND(E132*N132,2)</f>
        <v>1.1499999999999999</v>
      </c>
      <c r="P132" s="157">
        <v>0</v>
      </c>
      <c r="Q132" s="157">
        <f>ROUND(E132*P132,2)</f>
        <v>0</v>
      </c>
      <c r="R132" s="157"/>
      <c r="S132" s="157" t="s">
        <v>129</v>
      </c>
      <c r="T132" s="157" t="s">
        <v>129</v>
      </c>
      <c r="U132" s="157">
        <v>2.5840000000000001</v>
      </c>
      <c r="V132" s="157">
        <f>ROUND(E132*U132,2)</f>
        <v>47.67</v>
      </c>
      <c r="W132" s="157"/>
      <c r="X132" s="157" t="s">
        <v>130</v>
      </c>
      <c r="Y132" s="148"/>
      <c r="Z132" s="148"/>
      <c r="AA132" s="148"/>
      <c r="AB132" s="148"/>
      <c r="AC132" s="148"/>
      <c r="AD132" s="148"/>
      <c r="AE132" s="148"/>
      <c r="AF132" s="148"/>
      <c r="AG132" s="148" t="s">
        <v>131</v>
      </c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outlineLevel="1" x14ac:dyDescent="0.2">
      <c r="A133" s="155"/>
      <c r="B133" s="156"/>
      <c r="C133" s="183" t="s">
        <v>306</v>
      </c>
      <c r="D133" s="159"/>
      <c r="E133" s="160">
        <v>12</v>
      </c>
      <c r="F133" s="157"/>
      <c r="G133" s="157"/>
      <c r="H133" s="157"/>
      <c r="I133" s="157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48"/>
      <c r="Z133" s="148"/>
      <c r="AA133" s="148"/>
      <c r="AB133" s="148"/>
      <c r="AC133" s="148"/>
      <c r="AD133" s="148"/>
      <c r="AE133" s="148"/>
      <c r="AF133" s="148"/>
      <c r="AG133" s="148" t="s">
        <v>133</v>
      </c>
      <c r="AH133" s="148">
        <v>0</v>
      </c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outlineLevel="1" x14ac:dyDescent="0.2">
      <c r="A134" s="155"/>
      <c r="B134" s="156"/>
      <c r="C134" s="183" t="s">
        <v>307</v>
      </c>
      <c r="D134" s="159"/>
      <c r="E134" s="160">
        <v>6.45</v>
      </c>
      <c r="F134" s="157"/>
      <c r="G134" s="157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48"/>
      <c r="Z134" s="148"/>
      <c r="AA134" s="148"/>
      <c r="AB134" s="148"/>
      <c r="AC134" s="148"/>
      <c r="AD134" s="148"/>
      <c r="AE134" s="148"/>
      <c r="AF134" s="148"/>
      <c r="AG134" s="148" t="s">
        <v>133</v>
      </c>
      <c r="AH134" s="148">
        <v>0</v>
      </c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ht="22.5" outlineLevel="1" x14ac:dyDescent="0.2">
      <c r="A135" s="168">
        <v>57</v>
      </c>
      <c r="B135" s="169" t="s">
        <v>308</v>
      </c>
      <c r="C135" s="182" t="s">
        <v>309</v>
      </c>
      <c r="D135" s="170" t="s">
        <v>128</v>
      </c>
      <c r="E135" s="171">
        <v>12.4</v>
      </c>
      <c r="F135" s="172"/>
      <c r="G135" s="173">
        <f>ROUND(E135*F135,2)</f>
        <v>0</v>
      </c>
      <c r="H135" s="158">
        <v>147.61000000000001</v>
      </c>
      <c r="I135" s="157">
        <f>ROUND(E135*H135,2)</f>
        <v>1830.36</v>
      </c>
      <c r="J135" s="158">
        <v>190.39</v>
      </c>
      <c r="K135" s="157">
        <f>ROUND(E135*J135,2)</f>
        <v>2360.84</v>
      </c>
      <c r="L135" s="157">
        <v>21</v>
      </c>
      <c r="M135" s="157">
        <f>G135*(1+L135/100)</f>
        <v>0</v>
      </c>
      <c r="N135" s="157">
        <v>6.0999999999999997E-4</v>
      </c>
      <c r="O135" s="157">
        <f>ROUND(E135*N135,2)</f>
        <v>0.01</v>
      </c>
      <c r="P135" s="157">
        <v>0</v>
      </c>
      <c r="Q135" s="157">
        <f>ROUND(E135*P135,2)</f>
        <v>0</v>
      </c>
      <c r="R135" s="157"/>
      <c r="S135" s="157" t="s">
        <v>129</v>
      </c>
      <c r="T135" s="157" t="s">
        <v>129</v>
      </c>
      <c r="U135" s="157">
        <v>0.40176000000000001</v>
      </c>
      <c r="V135" s="157">
        <f>ROUND(E135*U135,2)</f>
        <v>4.9800000000000004</v>
      </c>
      <c r="W135" s="157"/>
      <c r="X135" s="157" t="s">
        <v>130</v>
      </c>
      <c r="Y135" s="148"/>
      <c r="Z135" s="148"/>
      <c r="AA135" s="148"/>
      <c r="AB135" s="148"/>
      <c r="AC135" s="148"/>
      <c r="AD135" s="148"/>
      <c r="AE135" s="148"/>
      <c r="AF135" s="148"/>
      <c r="AG135" s="148" t="s">
        <v>131</v>
      </c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  <row r="136" spans="1:60" outlineLevel="1" x14ac:dyDescent="0.2">
      <c r="A136" s="155"/>
      <c r="B136" s="156"/>
      <c r="C136" s="183" t="s">
        <v>310</v>
      </c>
      <c r="D136" s="159"/>
      <c r="E136" s="160">
        <v>12.4</v>
      </c>
      <c r="F136" s="157"/>
      <c r="G136" s="157"/>
      <c r="H136" s="157"/>
      <c r="I136" s="157"/>
      <c r="J136" s="157"/>
      <c r="K136" s="157"/>
      <c r="L136" s="157"/>
      <c r="M136" s="157"/>
      <c r="N136" s="157"/>
      <c r="O136" s="157"/>
      <c r="P136" s="157"/>
      <c r="Q136" s="157"/>
      <c r="R136" s="157"/>
      <c r="S136" s="157"/>
      <c r="T136" s="157"/>
      <c r="U136" s="157"/>
      <c r="V136" s="157"/>
      <c r="W136" s="157"/>
      <c r="X136" s="157"/>
      <c r="Y136" s="148"/>
      <c r="Z136" s="148"/>
      <c r="AA136" s="148"/>
      <c r="AB136" s="148"/>
      <c r="AC136" s="148"/>
      <c r="AD136" s="148"/>
      <c r="AE136" s="148"/>
      <c r="AF136" s="148"/>
      <c r="AG136" s="148" t="s">
        <v>133</v>
      </c>
      <c r="AH136" s="148">
        <v>5</v>
      </c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</row>
    <row r="137" spans="1:60" outlineLevel="1" x14ac:dyDescent="0.2">
      <c r="A137" s="168">
        <v>58</v>
      </c>
      <c r="B137" s="169" t="s">
        <v>311</v>
      </c>
      <c r="C137" s="182" t="s">
        <v>312</v>
      </c>
      <c r="D137" s="170" t="s">
        <v>128</v>
      </c>
      <c r="E137" s="171">
        <v>121.96</v>
      </c>
      <c r="F137" s="172"/>
      <c r="G137" s="173">
        <f>ROUND(E137*F137,2)</f>
        <v>0</v>
      </c>
      <c r="H137" s="158">
        <v>442.87</v>
      </c>
      <c r="I137" s="157">
        <f>ROUND(E137*H137,2)</f>
        <v>54012.43</v>
      </c>
      <c r="J137" s="158">
        <v>191.13</v>
      </c>
      <c r="K137" s="157">
        <f>ROUND(E137*J137,2)</f>
        <v>23310.21</v>
      </c>
      <c r="L137" s="157">
        <v>21</v>
      </c>
      <c r="M137" s="157">
        <f>G137*(1+L137/100)</f>
        <v>0</v>
      </c>
      <c r="N137" s="157">
        <v>1.9429999999999999E-2</v>
      </c>
      <c r="O137" s="157">
        <f>ROUND(E137*N137,2)</f>
        <v>2.37</v>
      </c>
      <c r="P137" s="157">
        <v>0</v>
      </c>
      <c r="Q137" s="157">
        <f>ROUND(E137*P137,2)</f>
        <v>0</v>
      </c>
      <c r="R137" s="157"/>
      <c r="S137" s="157" t="s">
        <v>129</v>
      </c>
      <c r="T137" s="157" t="s">
        <v>129</v>
      </c>
      <c r="U137" s="157">
        <v>0.4</v>
      </c>
      <c r="V137" s="157">
        <f>ROUND(E137*U137,2)</f>
        <v>48.78</v>
      </c>
      <c r="W137" s="157"/>
      <c r="X137" s="157" t="s">
        <v>130</v>
      </c>
      <c r="Y137" s="148"/>
      <c r="Z137" s="148"/>
      <c r="AA137" s="148"/>
      <c r="AB137" s="148"/>
      <c r="AC137" s="148"/>
      <c r="AD137" s="148"/>
      <c r="AE137" s="148"/>
      <c r="AF137" s="148"/>
      <c r="AG137" s="148" t="s">
        <v>131</v>
      </c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outlineLevel="1" x14ac:dyDescent="0.2">
      <c r="A138" s="155"/>
      <c r="B138" s="156"/>
      <c r="C138" s="183" t="s">
        <v>212</v>
      </c>
      <c r="D138" s="159"/>
      <c r="E138" s="160">
        <v>121.96</v>
      </c>
      <c r="F138" s="157"/>
      <c r="G138" s="157"/>
      <c r="H138" s="157"/>
      <c r="I138" s="157"/>
      <c r="J138" s="157"/>
      <c r="K138" s="157"/>
      <c r="L138" s="157"/>
      <c r="M138" s="157"/>
      <c r="N138" s="157"/>
      <c r="O138" s="157"/>
      <c r="P138" s="157"/>
      <c r="Q138" s="157"/>
      <c r="R138" s="157"/>
      <c r="S138" s="157"/>
      <c r="T138" s="157"/>
      <c r="U138" s="157"/>
      <c r="V138" s="157"/>
      <c r="W138" s="157"/>
      <c r="X138" s="157"/>
      <c r="Y138" s="148"/>
      <c r="Z138" s="148"/>
      <c r="AA138" s="148"/>
      <c r="AB138" s="148"/>
      <c r="AC138" s="148"/>
      <c r="AD138" s="148"/>
      <c r="AE138" s="148"/>
      <c r="AF138" s="148"/>
      <c r="AG138" s="148" t="s">
        <v>133</v>
      </c>
      <c r="AH138" s="148">
        <v>0</v>
      </c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outlineLevel="1" x14ac:dyDescent="0.2">
      <c r="A139" s="168">
        <v>59</v>
      </c>
      <c r="B139" s="169" t="s">
        <v>313</v>
      </c>
      <c r="C139" s="182" t="s">
        <v>314</v>
      </c>
      <c r="D139" s="170" t="s">
        <v>128</v>
      </c>
      <c r="E139" s="171">
        <v>46.44</v>
      </c>
      <c r="F139" s="172"/>
      <c r="G139" s="173">
        <f>ROUND(E139*F139,2)</f>
        <v>0</v>
      </c>
      <c r="H139" s="158">
        <v>0</v>
      </c>
      <c r="I139" s="157">
        <f>ROUND(E139*H139,2)</f>
        <v>0</v>
      </c>
      <c r="J139" s="158">
        <v>150.5</v>
      </c>
      <c r="K139" s="157">
        <f>ROUND(E139*J139,2)</f>
        <v>6989.22</v>
      </c>
      <c r="L139" s="157">
        <v>21</v>
      </c>
      <c r="M139" s="157">
        <f>G139*(1+L139/100)</f>
        <v>0</v>
      </c>
      <c r="N139" s="157">
        <v>0</v>
      </c>
      <c r="O139" s="157">
        <f>ROUND(E139*N139,2)</f>
        <v>0</v>
      </c>
      <c r="P139" s="157">
        <v>0</v>
      </c>
      <c r="Q139" s="157">
        <f>ROUND(E139*P139,2)</f>
        <v>0</v>
      </c>
      <c r="R139" s="157"/>
      <c r="S139" s="157" t="s">
        <v>129</v>
      </c>
      <c r="T139" s="157" t="s">
        <v>129</v>
      </c>
      <c r="U139" s="157">
        <v>0.38</v>
      </c>
      <c r="V139" s="157">
        <f>ROUND(E139*U139,2)</f>
        <v>17.649999999999999</v>
      </c>
      <c r="W139" s="157"/>
      <c r="X139" s="157" t="s">
        <v>130</v>
      </c>
      <c r="Y139" s="148"/>
      <c r="Z139" s="148"/>
      <c r="AA139" s="148"/>
      <c r="AB139" s="148"/>
      <c r="AC139" s="148"/>
      <c r="AD139" s="148"/>
      <c r="AE139" s="148"/>
      <c r="AF139" s="148"/>
      <c r="AG139" s="148" t="s">
        <v>131</v>
      </c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0" spans="1:60" outlineLevel="1" x14ac:dyDescent="0.2">
      <c r="A140" s="155"/>
      <c r="B140" s="156"/>
      <c r="C140" s="245" t="s">
        <v>315</v>
      </c>
      <c r="D140" s="246"/>
      <c r="E140" s="246"/>
      <c r="F140" s="246"/>
      <c r="G140" s="246"/>
      <c r="H140" s="157"/>
      <c r="I140" s="157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48"/>
      <c r="Z140" s="148"/>
      <c r="AA140" s="148"/>
      <c r="AB140" s="148"/>
      <c r="AC140" s="148"/>
      <c r="AD140" s="148"/>
      <c r="AE140" s="148"/>
      <c r="AF140" s="148"/>
      <c r="AG140" s="148" t="s">
        <v>152</v>
      </c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ht="22.5" outlineLevel="1" x14ac:dyDescent="0.2">
      <c r="A141" s="155"/>
      <c r="B141" s="156"/>
      <c r="C141" s="183" t="s">
        <v>316</v>
      </c>
      <c r="D141" s="159"/>
      <c r="E141" s="160">
        <v>46.44</v>
      </c>
      <c r="F141" s="157"/>
      <c r="G141" s="157"/>
      <c r="H141" s="157"/>
      <c r="I141" s="157"/>
      <c r="J141" s="157"/>
      <c r="K141" s="157"/>
      <c r="L141" s="157"/>
      <c r="M141" s="157"/>
      <c r="N141" s="157"/>
      <c r="O141" s="157"/>
      <c r="P141" s="157"/>
      <c r="Q141" s="157"/>
      <c r="R141" s="157"/>
      <c r="S141" s="157"/>
      <c r="T141" s="157"/>
      <c r="U141" s="157"/>
      <c r="V141" s="157"/>
      <c r="W141" s="157"/>
      <c r="X141" s="157"/>
      <c r="Y141" s="148"/>
      <c r="Z141" s="148"/>
      <c r="AA141" s="148"/>
      <c r="AB141" s="148"/>
      <c r="AC141" s="148"/>
      <c r="AD141" s="148"/>
      <c r="AE141" s="148"/>
      <c r="AF141" s="148"/>
      <c r="AG141" s="148" t="s">
        <v>133</v>
      </c>
      <c r="AH141" s="148">
        <v>0</v>
      </c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outlineLevel="1" x14ac:dyDescent="0.2">
      <c r="A142" s="168">
        <v>60</v>
      </c>
      <c r="B142" s="169" t="s">
        <v>317</v>
      </c>
      <c r="C142" s="182" t="s">
        <v>318</v>
      </c>
      <c r="D142" s="170" t="s">
        <v>201</v>
      </c>
      <c r="E142" s="171">
        <v>1</v>
      </c>
      <c r="F142" s="172"/>
      <c r="G142" s="173">
        <f>ROUND(E142*F142,2)</f>
        <v>0</v>
      </c>
      <c r="H142" s="158">
        <v>0</v>
      </c>
      <c r="I142" s="157">
        <f>ROUND(E142*H142,2)</f>
        <v>0</v>
      </c>
      <c r="J142" s="158">
        <v>50000</v>
      </c>
      <c r="K142" s="157">
        <f>ROUND(E142*J142,2)</f>
        <v>50000</v>
      </c>
      <c r="L142" s="157">
        <v>21</v>
      </c>
      <c r="M142" s="157">
        <f>G142*(1+L142/100)</f>
        <v>0</v>
      </c>
      <c r="N142" s="157">
        <v>0</v>
      </c>
      <c r="O142" s="157">
        <f>ROUND(E142*N142,2)</f>
        <v>0</v>
      </c>
      <c r="P142" s="157">
        <v>0</v>
      </c>
      <c r="Q142" s="157">
        <f>ROUND(E142*P142,2)</f>
        <v>0</v>
      </c>
      <c r="R142" s="157"/>
      <c r="S142" s="157" t="s">
        <v>202</v>
      </c>
      <c r="T142" s="157" t="s">
        <v>203</v>
      </c>
      <c r="U142" s="157">
        <v>0</v>
      </c>
      <c r="V142" s="157">
        <f>ROUND(E142*U142,2)</f>
        <v>0</v>
      </c>
      <c r="W142" s="157"/>
      <c r="X142" s="157" t="s">
        <v>130</v>
      </c>
      <c r="Y142" s="148"/>
      <c r="Z142" s="148"/>
      <c r="AA142" s="148"/>
      <c r="AB142" s="148"/>
      <c r="AC142" s="148"/>
      <c r="AD142" s="148"/>
      <c r="AE142" s="148"/>
      <c r="AF142" s="148"/>
      <c r="AG142" s="148" t="s">
        <v>131</v>
      </c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</row>
    <row r="143" spans="1:60" outlineLevel="1" x14ac:dyDescent="0.2">
      <c r="A143" s="155"/>
      <c r="B143" s="156"/>
      <c r="C143" s="245" t="s">
        <v>466</v>
      </c>
      <c r="D143" s="246"/>
      <c r="E143" s="246"/>
      <c r="F143" s="246"/>
      <c r="G143" s="246"/>
      <c r="H143" s="157"/>
      <c r="I143" s="157"/>
      <c r="J143" s="157"/>
      <c r="K143" s="157"/>
      <c r="L143" s="157"/>
      <c r="M143" s="157"/>
      <c r="N143" s="157"/>
      <c r="O143" s="157"/>
      <c r="P143" s="157"/>
      <c r="Q143" s="157"/>
      <c r="R143" s="157"/>
      <c r="S143" s="157"/>
      <c r="T143" s="157"/>
      <c r="U143" s="157"/>
      <c r="V143" s="157"/>
      <c r="W143" s="157"/>
      <c r="X143" s="157"/>
      <c r="Y143" s="148"/>
      <c r="Z143" s="148"/>
      <c r="AA143" s="148"/>
      <c r="AB143" s="148"/>
      <c r="AC143" s="148"/>
      <c r="AD143" s="148"/>
      <c r="AE143" s="148"/>
      <c r="AF143" s="148"/>
      <c r="AG143" s="148" t="s">
        <v>152</v>
      </c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  <row r="144" spans="1:60" outlineLevel="1" x14ac:dyDescent="0.2">
      <c r="A144" s="155"/>
      <c r="B144" s="156"/>
      <c r="C144" s="243" t="s">
        <v>467</v>
      </c>
      <c r="D144" s="244"/>
      <c r="E144" s="244"/>
      <c r="F144" s="244"/>
      <c r="G144" s="244"/>
      <c r="H144" s="157"/>
      <c r="I144" s="157"/>
      <c r="J144" s="157"/>
      <c r="K144" s="157"/>
      <c r="L144" s="157"/>
      <c r="M144" s="157"/>
      <c r="N144" s="157"/>
      <c r="O144" s="157"/>
      <c r="P144" s="157"/>
      <c r="Q144" s="157"/>
      <c r="R144" s="157"/>
      <c r="S144" s="157"/>
      <c r="T144" s="157"/>
      <c r="U144" s="157"/>
      <c r="V144" s="157"/>
      <c r="W144" s="157"/>
      <c r="X144" s="157"/>
      <c r="Y144" s="148"/>
      <c r="Z144" s="148"/>
      <c r="AA144" s="148"/>
      <c r="AB144" s="148"/>
      <c r="AC144" s="148"/>
      <c r="AD144" s="148"/>
      <c r="AE144" s="148"/>
      <c r="AF144" s="148"/>
      <c r="AG144" s="148" t="s">
        <v>152</v>
      </c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</row>
    <row r="145" spans="1:60" outlineLevel="1" x14ac:dyDescent="0.2">
      <c r="A145" s="155"/>
      <c r="B145" s="156"/>
      <c r="C145" s="243" t="s">
        <v>319</v>
      </c>
      <c r="D145" s="244"/>
      <c r="E145" s="244"/>
      <c r="F145" s="244"/>
      <c r="G145" s="244"/>
      <c r="H145" s="157"/>
      <c r="I145" s="157"/>
      <c r="J145" s="157"/>
      <c r="K145" s="157"/>
      <c r="L145" s="157"/>
      <c r="M145" s="157"/>
      <c r="N145" s="157"/>
      <c r="O145" s="157"/>
      <c r="P145" s="157"/>
      <c r="Q145" s="157"/>
      <c r="R145" s="157"/>
      <c r="S145" s="157"/>
      <c r="T145" s="157"/>
      <c r="U145" s="157"/>
      <c r="V145" s="157"/>
      <c r="W145" s="157"/>
      <c r="X145" s="157"/>
      <c r="Y145" s="148"/>
      <c r="Z145" s="148"/>
      <c r="AA145" s="148"/>
      <c r="AB145" s="148"/>
      <c r="AC145" s="148"/>
      <c r="AD145" s="148"/>
      <c r="AE145" s="148"/>
      <c r="AF145" s="148"/>
      <c r="AG145" s="148" t="s">
        <v>152</v>
      </c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</row>
    <row r="146" spans="1:60" outlineLevel="1" x14ac:dyDescent="0.2">
      <c r="A146" s="155"/>
      <c r="B146" s="156"/>
      <c r="C146" s="243" t="s">
        <v>468</v>
      </c>
      <c r="D146" s="244"/>
      <c r="E146" s="244"/>
      <c r="F146" s="244"/>
      <c r="G146" s="244"/>
      <c r="H146" s="157"/>
      <c r="I146" s="157"/>
      <c r="J146" s="157"/>
      <c r="K146" s="157"/>
      <c r="L146" s="157"/>
      <c r="M146" s="157"/>
      <c r="N146" s="157"/>
      <c r="O146" s="157"/>
      <c r="P146" s="157"/>
      <c r="Q146" s="157"/>
      <c r="R146" s="157"/>
      <c r="S146" s="157"/>
      <c r="T146" s="157"/>
      <c r="U146" s="157"/>
      <c r="V146" s="157"/>
      <c r="W146" s="157"/>
      <c r="X146" s="157"/>
      <c r="Y146" s="148"/>
      <c r="Z146" s="148"/>
      <c r="AA146" s="148"/>
      <c r="AB146" s="148"/>
      <c r="AC146" s="148"/>
      <c r="AD146" s="148"/>
      <c r="AE146" s="148"/>
      <c r="AF146" s="148"/>
      <c r="AG146" s="148" t="s">
        <v>152</v>
      </c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outlineLevel="1" x14ac:dyDescent="0.2">
      <c r="A147" s="155"/>
      <c r="B147" s="156"/>
      <c r="C147" s="243" t="s">
        <v>469</v>
      </c>
      <c r="D147" s="244"/>
      <c r="E147" s="244"/>
      <c r="F147" s="244"/>
      <c r="G147" s="244"/>
      <c r="H147" s="157"/>
      <c r="I147" s="157"/>
      <c r="J147" s="157"/>
      <c r="K147" s="157"/>
      <c r="L147" s="157"/>
      <c r="M147" s="157"/>
      <c r="N147" s="157"/>
      <c r="O147" s="157"/>
      <c r="P147" s="157"/>
      <c r="Q147" s="157"/>
      <c r="R147" s="157"/>
      <c r="S147" s="157"/>
      <c r="T147" s="157"/>
      <c r="U147" s="157"/>
      <c r="V147" s="157"/>
      <c r="W147" s="157"/>
      <c r="X147" s="157"/>
      <c r="Y147" s="148"/>
      <c r="Z147" s="148"/>
      <c r="AA147" s="148"/>
      <c r="AB147" s="148"/>
      <c r="AC147" s="148"/>
      <c r="AD147" s="148"/>
      <c r="AE147" s="148"/>
      <c r="AF147" s="148"/>
      <c r="AG147" s="148" t="s">
        <v>152</v>
      </c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</row>
    <row r="148" spans="1:60" outlineLevel="1" x14ac:dyDescent="0.2">
      <c r="A148" s="155"/>
      <c r="B148" s="156"/>
      <c r="C148" s="243" t="s">
        <v>470</v>
      </c>
      <c r="D148" s="244"/>
      <c r="E148" s="244"/>
      <c r="F148" s="244"/>
      <c r="G148" s="244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48"/>
      <c r="Z148" s="148"/>
      <c r="AA148" s="148"/>
      <c r="AB148" s="148"/>
      <c r="AC148" s="148"/>
      <c r="AD148" s="148"/>
      <c r="AE148" s="148"/>
      <c r="AF148" s="148"/>
      <c r="AG148" s="148" t="s">
        <v>152</v>
      </c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</row>
    <row r="149" spans="1:60" outlineLevel="1" x14ac:dyDescent="0.2">
      <c r="A149" s="155"/>
      <c r="B149" s="156"/>
      <c r="C149" s="243" t="s">
        <v>320</v>
      </c>
      <c r="D149" s="244"/>
      <c r="E149" s="244"/>
      <c r="F149" s="244"/>
      <c r="G149" s="244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48"/>
      <c r="Z149" s="148"/>
      <c r="AA149" s="148"/>
      <c r="AB149" s="148"/>
      <c r="AC149" s="148"/>
      <c r="AD149" s="148"/>
      <c r="AE149" s="148"/>
      <c r="AF149" s="148"/>
      <c r="AG149" s="148" t="s">
        <v>152</v>
      </c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outlineLevel="1" x14ac:dyDescent="0.2">
      <c r="A150" s="168">
        <v>61</v>
      </c>
      <c r="B150" s="169" t="s">
        <v>321</v>
      </c>
      <c r="C150" s="182" t="s">
        <v>322</v>
      </c>
      <c r="D150" s="170"/>
      <c r="E150" s="171">
        <v>12.4</v>
      </c>
      <c r="F150" s="172"/>
      <c r="G150" s="173">
        <f>ROUND(E150*F150,2)</f>
        <v>0</v>
      </c>
      <c r="H150" s="158">
        <v>0</v>
      </c>
      <c r="I150" s="157">
        <f>ROUND(E150*H150,2)</f>
        <v>0</v>
      </c>
      <c r="J150" s="158">
        <v>3000</v>
      </c>
      <c r="K150" s="157">
        <f>ROUND(E150*J150,2)</f>
        <v>37200</v>
      </c>
      <c r="L150" s="157">
        <v>21</v>
      </c>
      <c r="M150" s="157">
        <f>G150*(1+L150/100)</f>
        <v>0</v>
      </c>
      <c r="N150" s="157">
        <v>0</v>
      </c>
      <c r="O150" s="157">
        <f>ROUND(E150*N150,2)</f>
        <v>0</v>
      </c>
      <c r="P150" s="157">
        <v>0</v>
      </c>
      <c r="Q150" s="157">
        <f>ROUND(E150*P150,2)</f>
        <v>0</v>
      </c>
      <c r="R150" s="157"/>
      <c r="S150" s="157" t="s">
        <v>202</v>
      </c>
      <c r="T150" s="157" t="s">
        <v>203</v>
      </c>
      <c r="U150" s="157">
        <v>0</v>
      </c>
      <c r="V150" s="157">
        <f>ROUND(E150*U150,2)</f>
        <v>0</v>
      </c>
      <c r="W150" s="157"/>
      <c r="X150" s="157" t="s">
        <v>130</v>
      </c>
      <c r="Y150" s="148"/>
      <c r="Z150" s="148"/>
      <c r="AA150" s="148"/>
      <c r="AB150" s="148"/>
      <c r="AC150" s="148"/>
      <c r="AD150" s="148"/>
      <c r="AE150" s="148"/>
      <c r="AF150" s="148"/>
      <c r="AG150" s="148" t="s">
        <v>131</v>
      </c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</row>
    <row r="151" spans="1:60" outlineLevel="1" x14ac:dyDescent="0.2">
      <c r="A151" s="155"/>
      <c r="B151" s="156"/>
      <c r="C151" s="245" t="s">
        <v>323</v>
      </c>
      <c r="D151" s="246"/>
      <c r="E151" s="246"/>
      <c r="F151" s="246"/>
      <c r="G151" s="246"/>
      <c r="H151" s="157"/>
      <c r="I151" s="157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48"/>
      <c r="Z151" s="148"/>
      <c r="AA151" s="148"/>
      <c r="AB151" s="148"/>
      <c r="AC151" s="148"/>
      <c r="AD151" s="148"/>
      <c r="AE151" s="148"/>
      <c r="AF151" s="148"/>
      <c r="AG151" s="148" t="s">
        <v>152</v>
      </c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</row>
    <row r="152" spans="1:60" outlineLevel="1" x14ac:dyDescent="0.2">
      <c r="A152" s="155"/>
      <c r="B152" s="156"/>
      <c r="C152" s="183" t="s">
        <v>324</v>
      </c>
      <c r="D152" s="159"/>
      <c r="E152" s="160">
        <v>12.4</v>
      </c>
      <c r="F152" s="157"/>
      <c r="G152" s="157"/>
      <c r="H152" s="157"/>
      <c r="I152" s="157"/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48"/>
      <c r="Z152" s="148"/>
      <c r="AA152" s="148"/>
      <c r="AB152" s="148"/>
      <c r="AC152" s="148"/>
      <c r="AD152" s="148"/>
      <c r="AE152" s="148"/>
      <c r="AF152" s="148"/>
      <c r="AG152" s="148" t="s">
        <v>133</v>
      </c>
      <c r="AH152" s="148">
        <v>5</v>
      </c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</row>
    <row r="153" spans="1:60" x14ac:dyDescent="0.2">
      <c r="A153" s="162" t="s">
        <v>124</v>
      </c>
      <c r="B153" s="163" t="s">
        <v>76</v>
      </c>
      <c r="C153" s="181" t="s">
        <v>77</v>
      </c>
      <c r="D153" s="164"/>
      <c r="E153" s="165"/>
      <c r="F153" s="166"/>
      <c r="G153" s="167">
        <f>SUMIF(AG154:AG155,"&lt;&gt;NOR",G154:G155)</f>
        <v>0</v>
      </c>
      <c r="H153" s="161"/>
      <c r="I153" s="161">
        <f>SUM(I154:I155)</f>
        <v>16055.7</v>
      </c>
      <c r="J153" s="161"/>
      <c r="K153" s="161">
        <f>SUM(K154:K155)</f>
        <v>5810.3</v>
      </c>
      <c r="L153" s="161"/>
      <c r="M153" s="161">
        <f>SUM(M154:M155)</f>
        <v>0</v>
      </c>
      <c r="N153" s="161"/>
      <c r="O153" s="161">
        <f>SUM(O154:O155)</f>
        <v>3.74</v>
      </c>
      <c r="P153" s="161"/>
      <c r="Q153" s="161">
        <f>SUM(Q154:Q155)</f>
        <v>0</v>
      </c>
      <c r="R153" s="161"/>
      <c r="S153" s="161"/>
      <c r="T153" s="161"/>
      <c r="U153" s="161"/>
      <c r="V153" s="161">
        <f>SUM(V154:V155)</f>
        <v>5.15</v>
      </c>
      <c r="W153" s="161"/>
      <c r="X153" s="161"/>
      <c r="AG153" t="s">
        <v>125</v>
      </c>
    </row>
    <row r="154" spans="1:60" outlineLevel="1" x14ac:dyDescent="0.2">
      <c r="A154" s="168">
        <v>62</v>
      </c>
      <c r="B154" s="169" t="s">
        <v>325</v>
      </c>
      <c r="C154" s="182" t="s">
        <v>326</v>
      </c>
      <c r="D154" s="170" t="s">
        <v>128</v>
      </c>
      <c r="E154" s="171">
        <v>33.64</v>
      </c>
      <c r="F154" s="172"/>
      <c r="G154" s="173">
        <f>ROUND(E154*F154,2)</f>
        <v>0</v>
      </c>
      <c r="H154" s="158">
        <v>477.28</v>
      </c>
      <c r="I154" s="157">
        <f>ROUND(E154*H154,2)</f>
        <v>16055.7</v>
      </c>
      <c r="J154" s="158">
        <v>172.72</v>
      </c>
      <c r="K154" s="157">
        <f>ROUND(E154*J154,2)</f>
        <v>5810.3</v>
      </c>
      <c r="L154" s="157">
        <v>21</v>
      </c>
      <c r="M154" s="157">
        <f>G154*(1+L154/100)</f>
        <v>0</v>
      </c>
      <c r="N154" s="157">
        <v>0.1111</v>
      </c>
      <c r="O154" s="157">
        <f>ROUND(E154*N154,2)</f>
        <v>3.74</v>
      </c>
      <c r="P154" s="157">
        <v>0</v>
      </c>
      <c r="Q154" s="157">
        <f>ROUND(E154*P154,2)</f>
        <v>0</v>
      </c>
      <c r="R154" s="157"/>
      <c r="S154" s="157" t="s">
        <v>129</v>
      </c>
      <c r="T154" s="157" t="s">
        <v>203</v>
      </c>
      <c r="U154" s="157">
        <v>0.153</v>
      </c>
      <c r="V154" s="157">
        <f>ROUND(E154*U154,2)</f>
        <v>5.15</v>
      </c>
      <c r="W154" s="157"/>
      <c r="X154" s="157" t="s">
        <v>130</v>
      </c>
      <c r="Y154" s="148"/>
      <c r="Z154" s="148"/>
      <c r="AA154" s="148"/>
      <c r="AB154" s="148"/>
      <c r="AC154" s="148"/>
      <c r="AD154" s="148"/>
      <c r="AE154" s="148"/>
      <c r="AF154" s="148"/>
      <c r="AG154" s="148" t="s">
        <v>131</v>
      </c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</row>
    <row r="155" spans="1:60" outlineLevel="1" x14ac:dyDescent="0.2">
      <c r="A155" s="155"/>
      <c r="B155" s="156"/>
      <c r="C155" s="183" t="s">
        <v>327</v>
      </c>
      <c r="D155" s="159"/>
      <c r="E155" s="160">
        <v>33.64</v>
      </c>
      <c r="F155" s="157"/>
      <c r="G155" s="157"/>
      <c r="H155" s="157"/>
      <c r="I155" s="157"/>
      <c r="J155" s="157"/>
      <c r="K155" s="157"/>
      <c r="L155" s="157"/>
      <c r="M155" s="157"/>
      <c r="N155" s="157"/>
      <c r="O155" s="157"/>
      <c r="P155" s="157"/>
      <c r="Q155" s="157"/>
      <c r="R155" s="157"/>
      <c r="S155" s="157"/>
      <c r="T155" s="157"/>
      <c r="U155" s="157"/>
      <c r="V155" s="157"/>
      <c r="W155" s="157"/>
      <c r="X155" s="157"/>
      <c r="Y155" s="148"/>
      <c r="Z155" s="148"/>
      <c r="AA155" s="148"/>
      <c r="AB155" s="148"/>
      <c r="AC155" s="148"/>
      <c r="AD155" s="148"/>
      <c r="AE155" s="148"/>
      <c r="AF155" s="148"/>
      <c r="AG155" s="148" t="s">
        <v>133</v>
      </c>
      <c r="AH155" s="148">
        <v>0</v>
      </c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</row>
    <row r="156" spans="1:60" x14ac:dyDescent="0.2">
      <c r="A156" s="162" t="s">
        <v>124</v>
      </c>
      <c r="B156" s="163" t="s">
        <v>78</v>
      </c>
      <c r="C156" s="181" t="s">
        <v>79</v>
      </c>
      <c r="D156" s="164"/>
      <c r="E156" s="165"/>
      <c r="F156" s="166"/>
      <c r="G156" s="167">
        <f>SUMIF(AG157:AG163,"&lt;&gt;NOR",G157:G163)</f>
        <v>0</v>
      </c>
      <c r="H156" s="161"/>
      <c r="I156" s="161">
        <f>SUM(I157:I163)</f>
        <v>0</v>
      </c>
      <c r="J156" s="161"/>
      <c r="K156" s="161">
        <f>SUM(K157:K163)</f>
        <v>74402.38</v>
      </c>
      <c r="L156" s="161"/>
      <c r="M156" s="161">
        <f>SUM(M157:M163)</f>
        <v>0</v>
      </c>
      <c r="N156" s="161"/>
      <c r="O156" s="161">
        <f>SUM(O157:O163)</f>
        <v>0</v>
      </c>
      <c r="P156" s="161"/>
      <c r="Q156" s="161">
        <f>SUM(Q157:Q163)</f>
        <v>5.05</v>
      </c>
      <c r="R156" s="161"/>
      <c r="S156" s="161"/>
      <c r="T156" s="161"/>
      <c r="U156" s="161"/>
      <c r="V156" s="161">
        <f>SUM(V157:V163)</f>
        <v>21.79</v>
      </c>
      <c r="W156" s="161"/>
      <c r="X156" s="161"/>
      <c r="AG156" t="s">
        <v>125</v>
      </c>
    </row>
    <row r="157" spans="1:60" ht="22.5" outlineLevel="1" x14ac:dyDescent="0.2">
      <c r="A157" s="168">
        <v>63</v>
      </c>
      <c r="B157" s="169" t="s">
        <v>328</v>
      </c>
      <c r="C157" s="182" t="s">
        <v>329</v>
      </c>
      <c r="D157" s="170" t="s">
        <v>136</v>
      </c>
      <c r="E157" s="171">
        <v>3.3639999999999999</v>
      </c>
      <c r="F157" s="172"/>
      <c r="G157" s="173">
        <f>ROUND(E157*F157,2)</f>
        <v>0</v>
      </c>
      <c r="H157" s="158">
        <v>0</v>
      </c>
      <c r="I157" s="157">
        <f>ROUND(E157*H157,2)</f>
        <v>0</v>
      </c>
      <c r="J157" s="158">
        <v>2795</v>
      </c>
      <c r="K157" s="157">
        <f>ROUND(E157*J157,2)</f>
        <v>9402.3799999999992</v>
      </c>
      <c r="L157" s="157">
        <v>21</v>
      </c>
      <c r="M157" s="157">
        <f>G157*(1+L157/100)</f>
        <v>0</v>
      </c>
      <c r="N157" s="157">
        <v>0</v>
      </c>
      <c r="O157" s="157">
        <f>ROUND(E157*N157,2)</f>
        <v>0</v>
      </c>
      <c r="P157" s="157">
        <v>1.5</v>
      </c>
      <c r="Q157" s="157">
        <f>ROUND(E157*P157,2)</f>
        <v>5.05</v>
      </c>
      <c r="R157" s="157"/>
      <c r="S157" s="157" t="s">
        <v>129</v>
      </c>
      <c r="T157" s="157" t="s">
        <v>129</v>
      </c>
      <c r="U157" s="157">
        <v>6.476</v>
      </c>
      <c r="V157" s="157">
        <f>ROUND(E157*U157,2)</f>
        <v>21.79</v>
      </c>
      <c r="W157" s="157"/>
      <c r="X157" s="157" t="s">
        <v>130</v>
      </c>
      <c r="Y157" s="148"/>
      <c r="Z157" s="148"/>
      <c r="AA157" s="148"/>
      <c r="AB157" s="148"/>
      <c r="AC157" s="148"/>
      <c r="AD157" s="148"/>
      <c r="AE157" s="148"/>
      <c r="AF157" s="148"/>
      <c r="AG157" s="148" t="s">
        <v>131</v>
      </c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</row>
    <row r="158" spans="1:60" outlineLevel="1" x14ac:dyDescent="0.2">
      <c r="A158" s="155"/>
      <c r="B158" s="156"/>
      <c r="C158" s="183" t="s">
        <v>330</v>
      </c>
      <c r="D158" s="159"/>
      <c r="E158" s="160">
        <v>3.3639999999999999</v>
      </c>
      <c r="F158" s="157"/>
      <c r="G158" s="157"/>
      <c r="H158" s="157"/>
      <c r="I158" s="157"/>
      <c r="J158" s="157"/>
      <c r="K158" s="157"/>
      <c r="L158" s="157"/>
      <c r="M158" s="157"/>
      <c r="N158" s="157"/>
      <c r="O158" s="157"/>
      <c r="P158" s="157"/>
      <c r="Q158" s="157"/>
      <c r="R158" s="157"/>
      <c r="S158" s="157"/>
      <c r="T158" s="157"/>
      <c r="U158" s="157"/>
      <c r="V158" s="157"/>
      <c r="W158" s="157"/>
      <c r="X158" s="157"/>
      <c r="Y158" s="148"/>
      <c r="Z158" s="148"/>
      <c r="AA158" s="148"/>
      <c r="AB158" s="148"/>
      <c r="AC158" s="148"/>
      <c r="AD158" s="148"/>
      <c r="AE158" s="148"/>
      <c r="AF158" s="148"/>
      <c r="AG158" s="148" t="s">
        <v>133</v>
      </c>
      <c r="AH158" s="148">
        <v>0</v>
      </c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</row>
    <row r="159" spans="1:60" outlineLevel="1" x14ac:dyDescent="0.2">
      <c r="A159" s="168">
        <v>64</v>
      </c>
      <c r="B159" s="169" t="s">
        <v>331</v>
      </c>
      <c r="C159" s="182" t="s">
        <v>332</v>
      </c>
      <c r="D159" s="170" t="s">
        <v>201</v>
      </c>
      <c r="E159" s="171">
        <v>1</v>
      </c>
      <c r="F159" s="172"/>
      <c r="G159" s="173">
        <f>ROUND(E159*F159,2)</f>
        <v>0</v>
      </c>
      <c r="H159" s="158">
        <v>0</v>
      </c>
      <c r="I159" s="157">
        <f>ROUND(E159*H159,2)</f>
        <v>0</v>
      </c>
      <c r="J159" s="158">
        <v>10000</v>
      </c>
      <c r="K159" s="157">
        <f>ROUND(E159*J159,2)</f>
        <v>10000</v>
      </c>
      <c r="L159" s="157">
        <v>21</v>
      </c>
      <c r="M159" s="157">
        <f>G159*(1+L159/100)</f>
        <v>0</v>
      </c>
      <c r="N159" s="157">
        <v>0</v>
      </c>
      <c r="O159" s="157">
        <f>ROUND(E159*N159,2)</f>
        <v>0</v>
      </c>
      <c r="P159" s="157">
        <v>0</v>
      </c>
      <c r="Q159" s="157">
        <f>ROUND(E159*P159,2)</f>
        <v>0</v>
      </c>
      <c r="R159" s="157"/>
      <c r="S159" s="157" t="s">
        <v>202</v>
      </c>
      <c r="T159" s="157" t="s">
        <v>203</v>
      </c>
      <c r="U159" s="157">
        <v>0</v>
      </c>
      <c r="V159" s="157">
        <f>ROUND(E159*U159,2)</f>
        <v>0</v>
      </c>
      <c r="W159" s="157"/>
      <c r="X159" s="157" t="s">
        <v>130</v>
      </c>
      <c r="Y159" s="148"/>
      <c r="Z159" s="148"/>
      <c r="AA159" s="148"/>
      <c r="AB159" s="148"/>
      <c r="AC159" s="148"/>
      <c r="AD159" s="148"/>
      <c r="AE159" s="148"/>
      <c r="AF159" s="148"/>
      <c r="AG159" s="148" t="s">
        <v>131</v>
      </c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</row>
    <row r="160" spans="1:60" outlineLevel="1" x14ac:dyDescent="0.2">
      <c r="A160" s="155"/>
      <c r="B160" s="156"/>
      <c r="C160" s="245" t="s">
        <v>333</v>
      </c>
      <c r="D160" s="246"/>
      <c r="E160" s="246"/>
      <c r="F160" s="246"/>
      <c r="G160" s="246"/>
      <c r="H160" s="157"/>
      <c r="I160" s="157"/>
      <c r="J160" s="157"/>
      <c r="K160" s="157"/>
      <c r="L160" s="157"/>
      <c r="M160" s="157"/>
      <c r="N160" s="157"/>
      <c r="O160" s="157"/>
      <c r="P160" s="157"/>
      <c r="Q160" s="157"/>
      <c r="R160" s="157"/>
      <c r="S160" s="157"/>
      <c r="T160" s="157"/>
      <c r="U160" s="157"/>
      <c r="V160" s="157"/>
      <c r="W160" s="157"/>
      <c r="X160" s="157"/>
      <c r="Y160" s="148"/>
      <c r="Z160" s="148"/>
      <c r="AA160" s="148"/>
      <c r="AB160" s="148"/>
      <c r="AC160" s="148"/>
      <c r="AD160" s="148"/>
      <c r="AE160" s="148"/>
      <c r="AF160" s="148"/>
      <c r="AG160" s="148" t="s">
        <v>152</v>
      </c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</row>
    <row r="161" spans="1:60" ht="22.5" outlineLevel="1" x14ac:dyDescent="0.2">
      <c r="A161" s="168">
        <v>65</v>
      </c>
      <c r="B161" s="169" t="s">
        <v>334</v>
      </c>
      <c r="C161" s="182" t="s">
        <v>335</v>
      </c>
      <c r="D161" s="170" t="s">
        <v>136</v>
      </c>
      <c r="E161" s="171">
        <v>27.5</v>
      </c>
      <c r="F161" s="172"/>
      <c r="G161" s="173">
        <f>ROUND(E161*F161,2)</f>
        <v>0</v>
      </c>
      <c r="H161" s="158">
        <v>0</v>
      </c>
      <c r="I161" s="157">
        <f>ROUND(E161*H161,2)</f>
        <v>0</v>
      </c>
      <c r="J161" s="158">
        <v>2000</v>
      </c>
      <c r="K161" s="157">
        <f>ROUND(E161*J161,2)</f>
        <v>55000</v>
      </c>
      <c r="L161" s="157">
        <v>21</v>
      </c>
      <c r="M161" s="157">
        <f>G161*(1+L161/100)</f>
        <v>0</v>
      </c>
      <c r="N161" s="157">
        <v>0</v>
      </c>
      <c r="O161" s="157">
        <f>ROUND(E161*N161,2)</f>
        <v>0</v>
      </c>
      <c r="P161" s="157">
        <v>0</v>
      </c>
      <c r="Q161" s="157">
        <f>ROUND(E161*P161,2)</f>
        <v>0</v>
      </c>
      <c r="R161" s="157"/>
      <c r="S161" s="157" t="s">
        <v>202</v>
      </c>
      <c r="T161" s="157" t="s">
        <v>203</v>
      </c>
      <c r="U161" s="157">
        <v>0</v>
      </c>
      <c r="V161" s="157">
        <f>ROUND(E161*U161,2)</f>
        <v>0</v>
      </c>
      <c r="W161" s="157"/>
      <c r="X161" s="157" t="s">
        <v>130</v>
      </c>
      <c r="Y161" s="148"/>
      <c r="Z161" s="148"/>
      <c r="AA161" s="148"/>
      <c r="AB161" s="148"/>
      <c r="AC161" s="148"/>
      <c r="AD161" s="148"/>
      <c r="AE161" s="148"/>
      <c r="AF161" s="148"/>
      <c r="AG161" s="148" t="s">
        <v>131</v>
      </c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</row>
    <row r="162" spans="1:60" outlineLevel="1" x14ac:dyDescent="0.2">
      <c r="A162" s="155"/>
      <c r="B162" s="156"/>
      <c r="C162" s="183" t="s">
        <v>336</v>
      </c>
      <c r="D162" s="159"/>
      <c r="E162" s="160">
        <v>0.5</v>
      </c>
      <c r="F162" s="157"/>
      <c r="G162" s="157"/>
      <c r="H162" s="157"/>
      <c r="I162" s="157"/>
      <c r="J162" s="157"/>
      <c r="K162" s="157"/>
      <c r="L162" s="157"/>
      <c r="M162" s="157"/>
      <c r="N162" s="157"/>
      <c r="O162" s="157"/>
      <c r="P162" s="157"/>
      <c r="Q162" s="157"/>
      <c r="R162" s="157"/>
      <c r="S162" s="157"/>
      <c r="T162" s="157"/>
      <c r="U162" s="157"/>
      <c r="V162" s="157"/>
      <c r="W162" s="157"/>
      <c r="X162" s="157"/>
      <c r="Y162" s="148"/>
      <c r="Z162" s="148"/>
      <c r="AA162" s="148"/>
      <c r="AB162" s="148"/>
      <c r="AC162" s="148"/>
      <c r="AD162" s="148"/>
      <c r="AE162" s="148"/>
      <c r="AF162" s="148"/>
      <c r="AG162" s="148" t="s">
        <v>133</v>
      </c>
      <c r="AH162" s="148">
        <v>0</v>
      </c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</row>
    <row r="163" spans="1:60" outlineLevel="1" x14ac:dyDescent="0.2">
      <c r="A163" s="155"/>
      <c r="B163" s="156"/>
      <c r="C163" s="183" t="s">
        <v>337</v>
      </c>
      <c r="D163" s="159"/>
      <c r="E163" s="160">
        <v>27</v>
      </c>
      <c r="F163" s="157"/>
      <c r="G163" s="157"/>
      <c r="H163" s="157"/>
      <c r="I163" s="157"/>
      <c r="J163" s="157"/>
      <c r="K163" s="157"/>
      <c r="L163" s="157"/>
      <c r="M163" s="157"/>
      <c r="N163" s="157"/>
      <c r="O163" s="157"/>
      <c r="P163" s="157"/>
      <c r="Q163" s="157"/>
      <c r="R163" s="157"/>
      <c r="S163" s="157"/>
      <c r="T163" s="157"/>
      <c r="U163" s="157"/>
      <c r="V163" s="157"/>
      <c r="W163" s="157"/>
      <c r="X163" s="157"/>
      <c r="Y163" s="148"/>
      <c r="Z163" s="148"/>
      <c r="AA163" s="148"/>
      <c r="AB163" s="148"/>
      <c r="AC163" s="148"/>
      <c r="AD163" s="148"/>
      <c r="AE163" s="148"/>
      <c r="AF163" s="148"/>
      <c r="AG163" s="148" t="s">
        <v>133</v>
      </c>
      <c r="AH163" s="148">
        <v>0</v>
      </c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</row>
    <row r="164" spans="1:60" x14ac:dyDescent="0.2">
      <c r="A164" s="162" t="s">
        <v>124</v>
      </c>
      <c r="B164" s="163" t="s">
        <v>80</v>
      </c>
      <c r="C164" s="181" t="s">
        <v>81</v>
      </c>
      <c r="D164" s="164"/>
      <c r="E164" s="165"/>
      <c r="F164" s="166"/>
      <c r="G164" s="167">
        <f>SUMIF(AG165:AG168,"&lt;&gt;NOR",G165:G168)</f>
        <v>0</v>
      </c>
      <c r="H164" s="161"/>
      <c r="I164" s="161">
        <f>SUM(I165:I168)</f>
        <v>3279.4799999999996</v>
      </c>
      <c r="J164" s="161"/>
      <c r="K164" s="161">
        <f>SUM(K165:K168)</f>
        <v>9665.8000000000011</v>
      </c>
      <c r="L164" s="161"/>
      <c r="M164" s="161">
        <f>SUM(M165:M168)</f>
        <v>0</v>
      </c>
      <c r="N164" s="161"/>
      <c r="O164" s="161">
        <f>SUM(O165:O168)</f>
        <v>0.13</v>
      </c>
      <c r="P164" s="161"/>
      <c r="Q164" s="161">
        <f>SUM(Q165:Q168)</f>
        <v>0</v>
      </c>
      <c r="R164" s="161"/>
      <c r="S164" s="161"/>
      <c r="T164" s="161"/>
      <c r="U164" s="161"/>
      <c r="V164" s="161">
        <f>SUM(V165:V168)</f>
        <v>22.48</v>
      </c>
      <c r="W164" s="161"/>
      <c r="X164" s="161"/>
      <c r="AG164" t="s">
        <v>125</v>
      </c>
    </row>
    <row r="165" spans="1:60" outlineLevel="1" x14ac:dyDescent="0.2">
      <c r="A165" s="168">
        <v>66</v>
      </c>
      <c r="B165" s="169" t="s">
        <v>338</v>
      </c>
      <c r="C165" s="182" t="s">
        <v>339</v>
      </c>
      <c r="D165" s="170" t="s">
        <v>128</v>
      </c>
      <c r="E165" s="171">
        <v>10</v>
      </c>
      <c r="F165" s="172"/>
      <c r="G165" s="173">
        <f>ROUND(E165*F165,2)</f>
        <v>0</v>
      </c>
      <c r="H165" s="158">
        <v>82.78</v>
      </c>
      <c r="I165" s="157">
        <f>ROUND(E165*H165,2)</f>
        <v>827.8</v>
      </c>
      <c r="J165" s="158">
        <v>111.72</v>
      </c>
      <c r="K165" s="157">
        <f>ROUND(E165*J165,2)</f>
        <v>1117.2</v>
      </c>
      <c r="L165" s="157">
        <v>21</v>
      </c>
      <c r="M165" s="157">
        <f>G165*(1+L165/100)</f>
        <v>0</v>
      </c>
      <c r="N165" s="157">
        <v>5.9199999999999999E-3</v>
      </c>
      <c r="O165" s="157">
        <f>ROUND(E165*N165,2)</f>
        <v>0.06</v>
      </c>
      <c r="P165" s="157">
        <v>0</v>
      </c>
      <c r="Q165" s="157">
        <f>ROUND(E165*P165,2)</f>
        <v>0</v>
      </c>
      <c r="R165" s="157"/>
      <c r="S165" s="157" t="s">
        <v>129</v>
      </c>
      <c r="T165" s="157" t="s">
        <v>129</v>
      </c>
      <c r="U165" s="157">
        <v>0.26</v>
      </c>
      <c r="V165" s="157">
        <f>ROUND(E165*U165,2)</f>
        <v>2.6</v>
      </c>
      <c r="W165" s="157"/>
      <c r="X165" s="157" t="s">
        <v>130</v>
      </c>
      <c r="Y165" s="148"/>
      <c r="Z165" s="148"/>
      <c r="AA165" s="148"/>
      <c r="AB165" s="148"/>
      <c r="AC165" s="148"/>
      <c r="AD165" s="148"/>
      <c r="AE165" s="148"/>
      <c r="AF165" s="148"/>
      <c r="AG165" s="148" t="s">
        <v>131</v>
      </c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</row>
    <row r="166" spans="1:60" outlineLevel="1" x14ac:dyDescent="0.2">
      <c r="A166" s="155"/>
      <c r="B166" s="156"/>
      <c r="C166" s="183" t="s">
        <v>340</v>
      </c>
      <c r="D166" s="159"/>
      <c r="E166" s="160">
        <v>10</v>
      </c>
      <c r="F166" s="157"/>
      <c r="G166" s="157"/>
      <c r="H166" s="157"/>
      <c r="I166" s="157"/>
      <c r="J166" s="157"/>
      <c r="K166" s="157"/>
      <c r="L166" s="157"/>
      <c r="M166" s="157"/>
      <c r="N166" s="157"/>
      <c r="O166" s="157"/>
      <c r="P166" s="157"/>
      <c r="Q166" s="157"/>
      <c r="R166" s="157"/>
      <c r="S166" s="157"/>
      <c r="T166" s="157"/>
      <c r="U166" s="157"/>
      <c r="V166" s="157"/>
      <c r="W166" s="157"/>
      <c r="X166" s="157"/>
      <c r="Y166" s="148"/>
      <c r="Z166" s="148"/>
      <c r="AA166" s="148"/>
      <c r="AB166" s="148"/>
      <c r="AC166" s="148"/>
      <c r="AD166" s="148"/>
      <c r="AE166" s="148"/>
      <c r="AF166" s="148"/>
      <c r="AG166" s="148" t="s">
        <v>133</v>
      </c>
      <c r="AH166" s="148">
        <v>0</v>
      </c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</row>
    <row r="167" spans="1:60" outlineLevel="1" x14ac:dyDescent="0.2">
      <c r="A167" s="168">
        <v>67</v>
      </c>
      <c r="B167" s="169" t="s">
        <v>341</v>
      </c>
      <c r="C167" s="182" t="s">
        <v>342</v>
      </c>
      <c r="D167" s="170" t="s">
        <v>128</v>
      </c>
      <c r="E167" s="171">
        <v>33.64</v>
      </c>
      <c r="F167" s="172"/>
      <c r="G167" s="173">
        <f>ROUND(E167*F167,2)</f>
        <v>0</v>
      </c>
      <c r="H167" s="158">
        <v>72.88</v>
      </c>
      <c r="I167" s="157">
        <f>ROUND(E167*H167,2)</f>
        <v>2451.6799999999998</v>
      </c>
      <c r="J167" s="158">
        <v>254.12</v>
      </c>
      <c r="K167" s="157">
        <f>ROUND(E167*J167,2)</f>
        <v>8548.6</v>
      </c>
      <c r="L167" s="157">
        <v>21</v>
      </c>
      <c r="M167" s="157">
        <f>G167*(1+L167/100)</f>
        <v>0</v>
      </c>
      <c r="N167" s="157">
        <v>2.14E-3</v>
      </c>
      <c r="O167" s="157">
        <f>ROUND(E167*N167,2)</f>
        <v>7.0000000000000007E-2</v>
      </c>
      <c r="P167" s="157">
        <v>0</v>
      </c>
      <c r="Q167" s="157">
        <f>ROUND(E167*P167,2)</f>
        <v>0</v>
      </c>
      <c r="R167" s="157"/>
      <c r="S167" s="157" t="s">
        <v>129</v>
      </c>
      <c r="T167" s="157" t="s">
        <v>129</v>
      </c>
      <c r="U167" s="157">
        <v>0.59099999999999997</v>
      </c>
      <c r="V167" s="157">
        <f>ROUND(E167*U167,2)</f>
        <v>19.88</v>
      </c>
      <c r="W167" s="157"/>
      <c r="X167" s="157" t="s">
        <v>130</v>
      </c>
      <c r="Y167" s="148"/>
      <c r="Z167" s="148"/>
      <c r="AA167" s="148"/>
      <c r="AB167" s="148"/>
      <c r="AC167" s="148"/>
      <c r="AD167" s="148"/>
      <c r="AE167" s="148"/>
      <c r="AF167" s="148"/>
      <c r="AG167" s="148" t="s">
        <v>131</v>
      </c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</row>
    <row r="168" spans="1:60" outlineLevel="1" x14ac:dyDescent="0.2">
      <c r="A168" s="155"/>
      <c r="B168" s="156"/>
      <c r="C168" s="183" t="s">
        <v>343</v>
      </c>
      <c r="D168" s="159"/>
      <c r="E168" s="160">
        <v>33.64</v>
      </c>
      <c r="F168" s="157"/>
      <c r="G168" s="157"/>
      <c r="H168" s="157"/>
      <c r="I168" s="157"/>
      <c r="J168" s="157"/>
      <c r="K168" s="157"/>
      <c r="L168" s="157"/>
      <c r="M168" s="157"/>
      <c r="N168" s="157"/>
      <c r="O168" s="157"/>
      <c r="P168" s="157"/>
      <c r="Q168" s="157"/>
      <c r="R168" s="157"/>
      <c r="S168" s="157"/>
      <c r="T168" s="157"/>
      <c r="U168" s="157"/>
      <c r="V168" s="157"/>
      <c r="W168" s="157"/>
      <c r="X168" s="157"/>
      <c r="Y168" s="148"/>
      <c r="Z168" s="148"/>
      <c r="AA168" s="148"/>
      <c r="AB168" s="148"/>
      <c r="AC168" s="148"/>
      <c r="AD168" s="148"/>
      <c r="AE168" s="148"/>
      <c r="AF168" s="148"/>
      <c r="AG168" s="148" t="s">
        <v>133</v>
      </c>
      <c r="AH168" s="148">
        <v>0</v>
      </c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</row>
    <row r="169" spans="1:60" x14ac:dyDescent="0.2">
      <c r="A169" s="162" t="s">
        <v>124</v>
      </c>
      <c r="B169" s="163" t="s">
        <v>82</v>
      </c>
      <c r="C169" s="181" t="s">
        <v>83</v>
      </c>
      <c r="D169" s="164"/>
      <c r="E169" s="165"/>
      <c r="F169" s="166"/>
      <c r="G169" s="167">
        <f>SUMIF(AG170:AG185,"&lt;&gt;NOR",G170:G185)</f>
        <v>0</v>
      </c>
      <c r="H169" s="161"/>
      <c r="I169" s="161">
        <f>SUM(I170:I185)</f>
        <v>1731.6</v>
      </c>
      <c r="J169" s="161"/>
      <c r="K169" s="161">
        <f>SUM(K170:K185)</f>
        <v>40884.890000000007</v>
      </c>
      <c r="L169" s="161"/>
      <c r="M169" s="161">
        <f>SUM(M170:M185)</f>
        <v>0</v>
      </c>
      <c r="N169" s="161"/>
      <c r="O169" s="161">
        <f>SUM(O170:O185)</f>
        <v>0.21</v>
      </c>
      <c r="P169" s="161"/>
      <c r="Q169" s="161">
        <f>SUM(Q170:Q185)</f>
        <v>12.52</v>
      </c>
      <c r="R169" s="161"/>
      <c r="S169" s="161"/>
      <c r="T169" s="161"/>
      <c r="U169" s="161"/>
      <c r="V169" s="161">
        <f>SUM(V170:V185)</f>
        <v>112.80000000000001</v>
      </c>
      <c r="W169" s="161"/>
      <c r="X169" s="161"/>
      <c r="AG169" t="s">
        <v>125</v>
      </c>
    </row>
    <row r="170" spans="1:60" outlineLevel="1" x14ac:dyDescent="0.2">
      <c r="A170" s="168">
        <v>68</v>
      </c>
      <c r="B170" s="169" t="s">
        <v>344</v>
      </c>
      <c r="C170" s="182" t="s">
        <v>345</v>
      </c>
      <c r="D170" s="170" t="s">
        <v>262</v>
      </c>
      <c r="E170" s="171">
        <v>3</v>
      </c>
      <c r="F170" s="172"/>
      <c r="G170" s="173">
        <f>ROUND(E170*F170,2)</f>
        <v>0</v>
      </c>
      <c r="H170" s="158">
        <v>0</v>
      </c>
      <c r="I170" s="157">
        <f>ROUND(E170*H170,2)</f>
        <v>0</v>
      </c>
      <c r="J170" s="158">
        <v>110</v>
      </c>
      <c r="K170" s="157">
        <f>ROUND(E170*J170,2)</f>
        <v>330</v>
      </c>
      <c r="L170" s="157">
        <v>21</v>
      </c>
      <c r="M170" s="157">
        <f>G170*(1+L170/100)</f>
        <v>0</v>
      </c>
      <c r="N170" s="157">
        <v>0</v>
      </c>
      <c r="O170" s="157">
        <f>ROUND(E170*N170,2)</f>
        <v>0</v>
      </c>
      <c r="P170" s="157">
        <v>0.112</v>
      </c>
      <c r="Q170" s="157">
        <f>ROUND(E170*P170,2)</f>
        <v>0.34</v>
      </c>
      <c r="R170" s="157"/>
      <c r="S170" s="157" t="s">
        <v>129</v>
      </c>
      <c r="T170" s="157" t="s">
        <v>129</v>
      </c>
      <c r="U170" s="157">
        <v>0.28499999999999998</v>
      </c>
      <c r="V170" s="157">
        <f>ROUND(E170*U170,2)</f>
        <v>0.86</v>
      </c>
      <c r="W170" s="157"/>
      <c r="X170" s="157" t="s">
        <v>130</v>
      </c>
      <c r="Y170" s="148"/>
      <c r="Z170" s="148"/>
      <c r="AA170" s="148"/>
      <c r="AB170" s="148"/>
      <c r="AC170" s="148"/>
      <c r="AD170" s="148"/>
      <c r="AE170" s="148"/>
      <c r="AF170" s="148"/>
      <c r="AG170" s="148" t="s">
        <v>131</v>
      </c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</row>
    <row r="171" spans="1:60" outlineLevel="1" x14ac:dyDescent="0.2">
      <c r="A171" s="155"/>
      <c r="B171" s="156"/>
      <c r="C171" s="183" t="s">
        <v>346</v>
      </c>
      <c r="D171" s="159"/>
      <c r="E171" s="160">
        <v>3</v>
      </c>
      <c r="F171" s="157"/>
      <c r="G171" s="157"/>
      <c r="H171" s="157"/>
      <c r="I171" s="157"/>
      <c r="J171" s="157"/>
      <c r="K171" s="157"/>
      <c r="L171" s="157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48"/>
      <c r="Z171" s="148"/>
      <c r="AA171" s="148"/>
      <c r="AB171" s="148"/>
      <c r="AC171" s="148"/>
      <c r="AD171" s="148"/>
      <c r="AE171" s="148"/>
      <c r="AF171" s="148"/>
      <c r="AG171" s="148" t="s">
        <v>133</v>
      </c>
      <c r="AH171" s="148">
        <v>0</v>
      </c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</row>
    <row r="172" spans="1:60" outlineLevel="1" x14ac:dyDescent="0.2">
      <c r="A172" s="168">
        <v>69</v>
      </c>
      <c r="B172" s="169" t="s">
        <v>347</v>
      </c>
      <c r="C172" s="182" t="s">
        <v>348</v>
      </c>
      <c r="D172" s="170" t="s">
        <v>262</v>
      </c>
      <c r="E172" s="171">
        <v>9</v>
      </c>
      <c r="F172" s="172"/>
      <c r="G172" s="173">
        <f>ROUND(E172*F172,2)</f>
        <v>0</v>
      </c>
      <c r="H172" s="158">
        <v>192.4</v>
      </c>
      <c r="I172" s="157">
        <f>ROUND(E172*H172,2)</f>
        <v>1731.6</v>
      </c>
      <c r="J172" s="158">
        <v>328.6</v>
      </c>
      <c r="K172" s="157">
        <f>ROUND(E172*J172,2)</f>
        <v>2957.4</v>
      </c>
      <c r="L172" s="157">
        <v>21</v>
      </c>
      <c r="M172" s="157">
        <f>G172*(1+L172/100)</f>
        <v>0</v>
      </c>
      <c r="N172" s="157">
        <v>2.366E-2</v>
      </c>
      <c r="O172" s="157">
        <f>ROUND(E172*N172,2)</f>
        <v>0.21</v>
      </c>
      <c r="P172" s="157">
        <v>0</v>
      </c>
      <c r="Q172" s="157">
        <f>ROUND(E172*P172,2)</f>
        <v>0</v>
      </c>
      <c r="R172" s="157"/>
      <c r="S172" s="157" t="s">
        <v>129</v>
      </c>
      <c r="T172" s="157" t="s">
        <v>129</v>
      </c>
      <c r="U172" s="157">
        <v>0.63300000000000001</v>
      </c>
      <c r="V172" s="157">
        <f>ROUND(E172*U172,2)</f>
        <v>5.7</v>
      </c>
      <c r="W172" s="157"/>
      <c r="X172" s="157" t="s">
        <v>130</v>
      </c>
      <c r="Y172" s="148"/>
      <c r="Z172" s="148"/>
      <c r="AA172" s="148"/>
      <c r="AB172" s="148"/>
      <c r="AC172" s="148"/>
      <c r="AD172" s="148"/>
      <c r="AE172" s="148"/>
      <c r="AF172" s="148"/>
      <c r="AG172" s="148" t="s">
        <v>131</v>
      </c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</row>
    <row r="173" spans="1:60" outlineLevel="1" x14ac:dyDescent="0.2">
      <c r="A173" s="155"/>
      <c r="B173" s="156"/>
      <c r="C173" s="183" t="s">
        <v>349</v>
      </c>
      <c r="D173" s="159"/>
      <c r="E173" s="160">
        <v>9</v>
      </c>
      <c r="F173" s="157"/>
      <c r="G173" s="157"/>
      <c r="H173" s="157"/>
      <c r="I173" s="157"/>
      <c r="J173" s="157"/>
      <c r="K173" s="157"/>
      <c r="L173" s="157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  <c r="W173" s="157"/>
      <c r="X173" s="157"/>
      <c r="Y173" s="148"/>
      <c r="Z173" s="148"/>
      <c r="AA173" s="148"/>
      <c r="AB173" s="148"/>
      <c r="AC173" s="148"/>
      <c r="AD173" s="148"/>
      <c r="AE173" s="148"/>
      <c r="AF173" s="148"/>
      <c r="AG173" s="148" t="s">
        <v>133</v>
      </c>
      <c r="AH173" s="148">
        <v>0</v>
      </c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</row>
    <row r="174" spans="1:60" outlineLevel="1" x14ac:dyDescent="0.2">
      <c r="A174" s="168">
        <v>70</v>
      </c>
      <c r="B174" s="169" t="s">
        <v>350</v>
      </c>
      <c r="C174" s="182" t="s">
        <v>351</v>
      </c>
      <c r="D174" s="170" t="s">
        <v>262</v>
      </c>
      <c r="E174" s="171">
        <v>10</v>
      </c>
      <c r="F174" s="172"/>
      <c r="G174" s="173">
        <f>ROUND(E174*F174,2)</f>
        <v>0</v>
      </c>
      <c r="H174" s="158">
        <v>0</v>
      </c>
      <c r="I174" s="157">
        <f>ROUND(E174*H174,2)</f>
        <v>0</v>
      </c>
      <c r="J174" s="158">
        <v>284</v>
      </c>
      <c r="K174" s="157">
        <f>ROUND(E174*J174,2)</f>
        <v>2840</v>
      </c>
      <c r="L174" s="157">
        <v>21</v>
      </c>
      <c r="M174" s="157">
        <f>G174*(1+L174/100)</f>
        <v>0</v>
      </c>
      <c r="N174" s="157">
        <v>0</v>
      </c>
      <c r="O174" s="157">
        <f>ROUND(E174*N174,2)</f>
        <v>0</v>
      </c>
      <c r="P174" s="157">
        <v>0.33</v>
      </c>
      <c r="Q174" s="157">
        <f>ROUND(E174*P174,2)</f>
        <v>3.3</v>
      </c>
      <c r="R174" s="157"/>
      <c r="S174" s="157" t="s">
        <v>129</v>
      </c>
      <c r="T174" s="157" t="s">
        <v>129</v>
      </c>
      <c r="U174" s="157">
        <v>0.73499999999999999</v>
      </c>
      <c r="V174" s="157">
        <f>ROUND(E174*U174,2)</f>
        <v>7.35</v>
      </c>
      <c r="W174" s="157"/>
      <c r="X174" s="157" t="s">
        <v>130</v>
      </c>
      <c r="Y174" s="148"/>
      <c r="Z174" s="148"/>
      <c r="AA174" s="148"/>
      <c r="AB174" s="148"/>
      <c r="AC174" s="148"/>
      <c r="AD174" s="148"/>
      <c r="AE174" s="148"/>
      <c r="AF174" s="148"/>
      <c r="AG174" s="148" t="s">
        <v>131</v>
      </c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</row>
    <row r="175" spans="1:60" outlineLevel="1" x14ac:dyDescent="0.2">
      <c r="A175" s="155"/>
      <c r="B175" s="156"/>
      <c r="C175" s="183" t="s">
        <v>352</v>
      </c>
      <c r="D175" s="159"/>
      <c r="E175" s="160">
        <v>10</v>
      </c>
      <c r="F175" s="157"/>
      <c r="G175" s="157"/>
      <c r="H175" s="157"/>
      <c r="I175" s="157"/>
      <c r="J175" s="157"/>
      <c r="K175" s="157"/>
      <c r="L175" s="157"/>
      <c r="M175" s="157"/>
      <c r="N175" s="157"/>
      <c r="O175" s="157"/>
      <c r="P175" s="157"/>
      <c r="Q175" s="157"/>
      <c r="R175" s="157"/>
      <c r="S175" s="157"/>
      <c r="T175" s="157"/>
      <c r="U175" s="157"/>
      <c r="V175" s="157"/>
      <c r="W175" s="157"/>
      <c r="X175" s="157"/>
      <c r="Y175" s="148"/>
      <c r="Z175" s="148"/>
      <c r="AA175" s="148"/>
      <c r="AB175" s="148"/>
      <c r="AC175" s="148"/>
      <c r="AD175" s="148"/>
      <c r="AE175" s="148"/>
      <c r="AF175" s="148"/>
      <c r="AG175" s="148" t="s">
        <v>133</v>
      </c>
      <c r="AH175" s="148">
        <v>0</v>
      </c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</row>
    <row r="176" spans="1:60" outlineLevel="1" x14ac:dyDescent="0.2">
      <c r="A176" s="168">
        <v>71</v>
      </c>
      <c r="B176" s="169" t="s">
        <v>353</v>
      </c>
      <c r="C176" s="182" t="s">
        <v>354</v>
      </c>
      <c r="D176" s="170" t="s">
        <v>128</v>
      </c>
      <c r="E176" s="171">
        <v>12.4</v>
      </c>
      <c r="F176" s="172"/>
      <c r="G176" s="173">
        <f>ROUND(E176*F176,2)</f>
        <v>0</v>
      </c>
      <c r="H176" s="158">
        <v>0</v>
      </c>
      <c r="I176" s="157">
        <f>ROUND(E176*H176,2)</f>
        <v>0</v>
      </c>
      <c r="J176" s="158">
        <v>91.3</v>
      </c>
      <c r="K176" s="157">
        <f>ROUND(E176*J176,2)</f>
        <v>1132.1199999999999</v>
      </c>
      <c r="L176" s="157">
        <v>21</v>
      </c>
      <c r="M176" s="157">
        <f>G176*(1+L176/100)</f>
        <v>0</v>
      </c>
      <c r="N176" s="157">
        <v>0</v>
      </c>
      <c r="O176" s="157">
        <f>ROUND(E176*N176,2)</f>
        <v>0</v>
      </c>
      <c r="P176" s="157">
        <v>9.1999999999999998E-2</v>
      </c>
      <c r="Q176" s="157">
        <f>ROUND(E176*P176,2)</f>
        <v>1.1399999999999999</v>
      </c>
      <c r="R176" s="157"/>
      <c r="S176" s="157" t="s">
        <v>129</v>
      </c>
      <c r="T176" s="157" t="s">
        <v>129</v>
      </c>
      <c r="U176" s="157">
        <v>0.26</v>
      </c>
      <c r="V176" s="157">
        <f>ROUND(E176*U176,2)</f>
        <v>3.22</v>
      </c>
      <c r="W176" s="157"/>
      <c r="X176" s="157" t="s">
        <v>130</v>
      </c>
      <c r="Y176" s="148"/>
      <c r="Z176" s="148"/>
      <c r="AA176" s="148"/>
      <c r="AB176" s="148"/>
      <c r="AC176" s="148"/>
      <c r="AD176" s="148"/>
      <c r="AE176" s="148"/>
      <c r="AF176" s="148"/>
      <c r="AG176" s="148" t="s">
        <v>131</v>
      </c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</row>
    <row r="177" spans="1:60" outlineLevel="1" x14ac:dyDescent="0.2">
      <c r="A177" s="155"/>
      <c r="B177" s="156"/>
      <c r="C177" s="183" t="s">
        <v>355</v>
      </c>
      <c r="D177" s="159"/>
      <c r="E177" s="160">
        <v>12.4</v>
      </c>
      <c r="F177" s="157"/>
      <c r="G177" s="157"/>
      <c r="H177" s="157"/>
      <c r="I177" s="157"/>
      <c r="J177" s="157"/>
      <c r="K177" s="157"/>
      <c r="L177" s="157"/>
      <c r="M177" s="157"/>
      <c r="N177" s="157"/>
      <c r="O177" s="157"/>
      <c r="P177" s="157"/>
      <c r="Q177" s="157"/>
      <c r="R177" s="157"/>
      <c r="S177" s="157"/>
      <c r="T177" s="157"/>
      <c r="U177" s="157"/>
      <c r="V177" s="157"/>
      <c r="W177" s="157"/>
      <c r="X177" s="157"/>
      <c r="Y177" s="148"/>
      <c r="Z177" s="148"/>
      <c r="AA177" s="148"/>
      <c r="AB177" s="148"/>
      <c r="AC177" s="148"/>
      <c r="AD177" s="148"/>
      <c r="AE177" s="148"/>
      <c r="AF177" s="148"/>
      <c r="AG177" s="148" t="s">
        <v>133</v>
      </c>
      <c r="AH177" s="148">
        <v>0</v>
      </c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</row>
    <row r="178" spans="1:60" outlineLevel="1" x14ac:dyDescent="0.2">
      <c r="A178" s="168">
        <v>72</v>
      </c>
      <c r="B178" s="169" t="s">
        <v>356</v>
      </c>
      <c r="C178" s="182" t="s">
        <v>357</v>
      </c>
      <c r="D178" s="170" t="s">
        <v>128</v>
      </c>
      <c r="E178" s="171">
        <v>92.96</v>
      </c>
      <c r="F178" s="172"/>
      <c r="G178" s="173">
        <f>ROUND(E178*F178,2)</f>
        <v>0</v>
      </c>
      <c r="H178" s="158">
        <v>0</v>
      </c>
      <c r="I178" s="157">
        <f>ROUND(E178*H178,2)</f>
        <v>0</v>
      </c>
      <c r="J178" s="158">
        <v>116</v>
      </c>
      <c r="K178" s="157">
        <f>ROUND(E178*J178,2)</f>
        <v>10783.36</v>
      </c>
      <c r="L178" s="157">
        <v>21</v>
      </c>
      <c r="M178" s="157">
        <f>G178*(1+L178/100)</f>
        <v>0</v>
      </c>
      <c r="N178" s="157">
        <v>0</v>
      </c>
      <c r="O178" s="157">
        <f>ROUND(E178*N178,2)</f>
        <v>0</v>
      </c>
      <c r="P178" s="157">
        <v>2.5000000000000001E-2</v>
      </c>
      <c r="Q178" s="157">
        <f>ROUND(E178*P178,2)</f>
        <v>2.3199999999999998</v>
      </c>
      <c r="R178" s="157"/>
      <c r="S178" s="157" t="s">
        <v>129</v>
      </c>
      <c r="T178" s="157" t="s">
        <v>129</v>
      </c>
      <c r="U178" s="157">
        <v>0.33</v>
      </c>
      <c r="V178" s="157">
        <f>ROUND(E178*U178,2)</f>
        <v>30.68</v>
      </c>
      <c r="W178" s="157"/>
      <c r="X178" s="157" t="s">
        <v>130</v>
      </c>
      <c r="Y178" s="148"/>
      <c r="Z178" s="148"/>
      <c r="AA178" s="148"/>
      <c r="AB178" s="148"/>
      <c r="AC178" s="148"/>
      <c r="AD178" s="148"/>
      <c r="AE178" s="148"/>
      <c r="AF178" s="148"/>
      <c r="AG178" s="148" t="s">
        <v>131</v>
      </c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</row>
    <row r="179" spans="1:60" outlineLevel="1" x14ac:dyDescent="0.2">
      <c r="A179" s="155"/>
      <c r="B179" s="156"/>
      <c r="C179" s="183" t="s">
        <v>358</v>
      </c>
      <c r="D179" s="159"/>
      <c r="E179" s="160">
        <v>92.96</v>
      </c>
      <c r="F179" s="157"/>
      <c r="G179" s="157"/>
      <c r="H179" s="157"/>
      <c r="I179" s="157"/>
      <c r="J179" s="157"/>
      <c r="K179" s="157"/>
      <c r="L179" s="157"/>
      <c r="M179" s="157"/>
      <c r="N179" s="157"/>
      <c r="O179" s="157"/>
      <c r="P179" s="157"/>
      <c r="Q179" s="157"/>
      <c r="R179" s="157"/>
      <c r="S179" s="157"/>
      <c r="T179" s="157"/>
      <c r="U179" s="157"/>
      <c r="V179" s="157"/>
      <c r="W179" s="157"/>
      <c r="X179" s="157"/>
      <c r="Y179" s="148"/>
      <c r="Z179" s="148"/>
      <c r="AA179" s="148"/>
      <c r="AB179" s="148"/>
      <c r="AC179" s="148"/>
      <c r="AD179" s="148"/>
      <c r="AE179" s="148"/>
      <c r="AF179" s="148"/>
      <c r="AG179" s="148" t="s">
        <v>133</v>
      </c>
      <c r="AH179" s="148">
        <v>0</v>
      </c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</row>
    <row r="180" spans="1:60" outlineLevel="1" x14ac:dyDescent="0.2">
      <c r="A180" s="168">
        <v>73</v>
      </c>
      <c r="B180" s="169" t="s">
        <v>359</v>
      </c>
      <c r="C180" s="182" t="s">
        <v>360</v>
      </c>
      <c r="D180" s="170" t="s">
        <v>128</v>
      </c>
      <c r="E180" s="171">
        <v>69.959999999999994</v>
      </c>
      <c r="F180" s="172"/>
      <c r="G180" s="173">
        <f>ROUND(E180*F180,2)</f>
        <v>0</v>
      </c>
      <c r="H180" s="158">
        <v>0</v>
      </c>
      <c r="I180" s="157">
        <f>ROUND(E180*H180,2)</f>
        <v>0</v>
      </c>
      <c r="J180" s="158">
        <v>235.5</v>
      </c>
      <c r="K180" s="157">
        <f>ROUND(E180*J180,2)</f>
        <v>16475.580000000002</v>
      </c>
      <c r="L180" s="157">
        <v>21</v>
      </c>
      <c r="M180" s="157">
        <f>G180*(1+L180/100)</f>
        <v>0</v>
      </c>
      <c r="N180" s="157">
        <v>0</v>
      </c>
      <c r="O180" s="157">
        <f>ROUND(E180*N180,2)</f>
        <v>0</v>
      </c>
      <c r="P180" s="157">
        <v>6.0999999999999999E-2</v>
      </c>
      <c r="Q180" s="157">
        <f>ROUND(E180*P180,2)</f>
        <v>4.2699999999999996</v>
      </c>
      <c r="R180" s="157"/>
      <c r="S180" s="157" t="s">
        <v>129</v>
      </c>
      <c r="T180" s="157" t="s">
        <v>129</v>
      </c>
      <c r="U180" s="157">
        <v>0.67</v>
      </c>
      <c r="V180" s="157">
        <f>ROUND(E180*U180,2)</f>
        <v>46.87</v>
      </c>
      <c r="W180" s="157"/>
      <c r="X180" s="157" t="s">
        <v>130</v>
      </c>
      <c r="Y180" s="148"/>
      <c r="Z180" s="148"/>
      <c r="AA180" s="148"/>
      <c r="AB180" s="148"/>
      <c r="AC180" s="148"/>
      <c r="AD180" s="148"/>
      <c r="AE180" s="148"/>
      <c r="AF180" s="148"/>
      <c r="AG180" s="148" t="s">
        <v>131</v>
      </c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</row>
    <row r="181" spans="1:60" ht="22.5" outlineLevel="1" x14ac:dyDescent="0.2">
      <c r="A181" s="155"/>
      <c r="B181" s="156"/>
      <c r="C181" s="183" t="s">
        <v>361</v>
      </c>
      <c r="D181" s="159"/>
      <c r="E181" s="160">
        <v>52.64</v>
      </c>
      <c r="F181" s="157"/>
      <c r="G181" s="157"/>
      <c r="H181" s="157"/>
      <c r="I181" s="157"/>
      <c r="J181" s="157"/>
      <c r="K181" s="157"/>
      <c r="L181" s="157"/>
      <c r="M181" s="157"/>
      <c r="N181" s="157"/>
      <c r="O181" s="157"/>
      <c r="P181" s="157"/>
      <c r="Q181" s="157"/>
      <c r="R181" s="157"/>
      <c r="S181" s="157"/>
      <c r="T181" s="157"/>
      <c r="U181" s="157"/>
      <c r="V181" s="157"/>
      <c r="W181" s="157"/>
      <c r="X181" s="157"/>
      <c r="Y181" s="148"/>
      <c r="Z181" s="148"/>
      <c r="AA181" s="148"/>
      <c r="AB181" s="148"/>
      <c r="AC181" s="148"/>
      <c r="AD181" s="148"/>
      <c r="AE181" s="148"/>
      <c r="AF181" s="148"/>
      <c r="AG181" s="148" t="s">
        <v>133</v>
      </c>
      <c r="AH181" s="148">
        <v>0</v>
      </c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</row>
    <row r="182" spans="1:60" ht="22.5" outlineLevel="1" x14ac:dyDescent="0.2">
      <c r="A182" s="155"/>
      <c r="B182" s="156"/>
      <c r="C182" s="183" t="s">
        <v>362</v>
      </c>
      <c r="D182" s="159"/>
      <c r="E182" s="160">
        <v>17.32</v>
      </c>
      <c r="F182" s="157"/>
      <c r="G182" s="157"/>
      <c r="H182" s="157"/>
      <c r="I182" s="157"/>
      <c r="J182" s="157"/>
      <c r="K182" s="157"/>
      <c r="L182" s="157"/>
      <c r="M182" s="157"/>
      <c r="N182" s="157"/>
      <c r="O182" s="157"/>
      <c r="P182" s="157"/>
      <c r="Q182" s="157"/>
      <c r="R182" s="157"/>
      <c r="S182" s="157"/>
      <c r="T182" s="157"/>
      <c r="U182" s="157"/>
      <c r="V182" s="157"/>
      <c r="W182" s="157"/>
      <c r="X182" s="157"/>
      <c r="Y182" s="148"/>
      <c r="Z182" s="148"/>
      <c r="AA182" s="148"/>
      <c r="AB182" s="148"/>
      <c r="AC182" s="148"/>
      <c r="AD182" s="148"/>
      <c r="AE182" s="148"/>
      <c r="AF182" s="148"/>
      <c r="AG182" s="148" t="s">
        <v>133</v>
      </c>
      <c r="AH182" s="148">
        <v>0</v>
      </c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</row>
    <row r="183" spans="1:60" outlineLevel="1" x14ac:dyDescent="0.2">
      <c r="A183" s="168">
        <v>74</v>
      </c>
      <c r="B183" s="169" t="s">
        <v>363</v>
      </c>
      <c r="C183" s="182" t="s">
        <v>364</v>
      </c>
      <c r="D183" s="170" t="s">
        <v>128</v>
      </c>
      <c r="E183" s="171">
        <v>82.36</v>
      </c>
      <c r="F183" s="172"/>
      <c r="G183" s="173">
        <f>ROUND(E183*F183,2)</f>
        <v>0</v>
      </c>
      <c r="H183" s="158">
        <v>0</v>
      </c>
      <c r="I183" s="157">
        <f>ROUND(E183*H183,2)</f>
        <v>0</v>
      </c>
      <c r="J183" s="158">
        <v>77.3</v>
      </c>
      <c r="K183" s="157">
        <f>ROUND(E183*J183,2)</f>
        <v>6366.43</v>
      </c>
      <c r="L183" s="157">
        <v>21</v>
      </c>
      <c r="M183" s="157">
        <f>G183*(1+L183/100)</f>
        <v>0</v>
      </c>
      <c r="N183" s="157">
        <v>0</v>
      </c>
      <c r="O183" s="157">
        <f>ROUND(E183*N183,2)</f>
        <v>0</v>
      </c>
      <c r="P183" s="157">
        <v>1.4E-2</v>
      </c>
      <c r="Q183" s="157">
        <f>ROUND(E183*P183,2)</f>
        <v>1.1499999999999999</v>
      </c>
      <c r="R183" s="157"/>
      <c r="S183" s="157" t="s">
        <v>129</v>
      </c>
      <c r="T183" s="157" t="s">
        <v>129</v>
      </c>
      <c r="U183" s="157">
        <v>0.22</v>
      </c>
      <c r="V183" s="157">
        <f>ROUND(E183*U183,2)</f>
        <v>18.12</v>
      </c>
      <c r="W183" s="157"/>
      <c r="X183" s="157" t="s">
        <v>130</v>
      </c>
      <c r="Y183" s="148"/>
      <c r="Z183" s="148"/>
      <c r="AA183" s="148"/>
      <c r="AB183" s="148"/>
      <c r="AC183" s="148"/>
      <c r="AD183" s="148"/>
      <c r="AE183" s="148"/>
      <c r="AF183" s="148"/>
      <c r="AG183" s="148" t="s">
        <v>131</v>
      </c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</row>
    <row r="184" spans="1:60" outlineLevel="1" x14ac:dyDescent="0.2">
      <c r="A184" s="155"/>
      <c r="B184" s="156"/>
      <c r="C184" s="183" t="s">
        <v>324</v>
      </c>
      <c r="D184" s="159"/>
      <c r="E184" s="160">
        <v>12.4</v>
      </c>
      <c r="F184" s="157"/>
      <c r="G184" s="157"/>
      <c r="H184" s="157"/>
      <c r="I184" s="157"/>
      <c r="J184" s="157"/>
      <c r="K184" s="157"/>
      <c r="L184" s="157"/>
      <c r="M184" s="157"/>
      <c r="N184" s="157"/>
      <c r="O184" s="157"/>
      <c r="P184" s="157"/>
      <c r="Q184" s="157"/>
      <c r="R184" s="157"/>
      <c r="S184" s="157"/>
      <c r="T184" s="157"/>
      <c r="U184" s="157"/>
      <c r="V184" s="157"/>
      <c r="W184" s="157"/>
      <c r="X184" s="157"/>
      <c r="Y184" s="148"/>
      <c r="Z184" s="148"/>
      <c r="AA184" s="148"/>
      <c r="AB184" s="148"/>
      <c r="AC184" s="148"/>
      <c r="AD184" s="148"/>
      <c r="AE184" s="148"/>
      <c r="AF184" s="148"/>
      <c r="AG184" s="148" t="s">
        <v>133</v>
      </c>
      <c r="AH184" s="148">
        <v>5</v>
      </c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</row>
    <row r="185" spans="1:60" outlineLevel="1" x14ac:dyDescent="0.2">
      <c r="A185" s="155"/>
      <c r="B185" s="156"/>
      <c r="C185" s="183" t="s">
        <v>297</v>
      </c>
      <c r="D185" s="159"/>
      <c r="E185" s="160">
        <v>69.959999999999994</v>
      </c>
      <c r="F185" s="157"/>
      <c r="G185" s="157"/>
      <c r="H185" s="157"/>
      <c r="I185" s="157"/>
      <c r="J185" s="157"/>
      <c r="K185" s="157"/>
      <c r="L185" s="157"/>
      <c r="M185" s="157"/>
      <c r="N185" s="157"/>
      <c r="O185" s="157"/>
      <c r="P185" s="157"/>
      <c r="Q185" s="157"/>
      <c r="R185" s="157"/>
      <c r="S185" s="157"/>
      <c r="T185" s="157"/>
      <c r="U185" s="157"/>
      <c r="V185" s="157"/>
      <c r="W185" s="157"/>
      <c r="X185" s="157"/>
      <c r="Y185" s="148"/>
      <c r="Z185" s="148"/>
      <c r="AA185" s="148"/>
      <c r="AB185" s="148"/>
      <c r="AC185" s="148"/>
      <c r="AD185" s="148"/>
      <c r="AE185" s="148"/>
      <c r="AF185" s="148"/>
      <c r="AG185" s="148" t="s">
        <v>133</v>
      </c>
      <c r="AH185" s="148">
        <v>5</v>
      </c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</row>
    <row r="186" spans="1:60" x14ac:dyDescent="0.2">
      <c r="A186" s="162" t="s">
        <v>124</v>
      </c>
      <c r="B186" s="163" t="s">
        <v>84</v>
      </c>
      <c r="C186" s="181" t="s">
        <v>85</v>
      </c>
      <c r="D186" s="164"/>
      <c r="E186" s="165"/>
      <c r="F186" s="166"/>
      <c r="G186" s="167">
        <f>SUMIF(AG187:AG187,"&lt;&gt;NOR",G187:G187)</f>
        <v>0</v>
      </c>
      <c r="H186" s="161"/>
      <c r="I186" s="161">
        <f>SUM(I187:I187)</f>
        <v>0</v>
      </c>
      <c r="J186" s="161"/>
      <c r="K186" s="161">
        <f>SUM(K187:K187)</f>
        <v>33794.519999999997</v>
      </c>
      <c r="L186" s="161"/>
      <c r="M186" s="161">
        <f>SUM(M187:M187)</f>
        <v>0</v>
      </c>
      <c r="N186" s="161"/>
      <c r="O186" s="161">
        <f>SUM(O187:O187)</f>
        <v>0</v>
      </c>
      <c r="P186" s="161"/>
      <c r="Q186" s="161">
        <f>SUM(Q187:Q187)</f>
        <v>0</v>
      </c>
      <c r="R186" s="161"/>
      <c r="S186" s="161"/>
      <c r="T186" s="161"/>
      <c r="U186" s="161"/>
      <c r="V186" s="161">
        <f>SUM(V187:V187)</f>
        <v>81.22</v>
      </c>
      <c r="W186" s="161"/>
      <c r="X186" s="161"/>
      <c r="AG186" t="s">
        <v>125</v>
      </c>
    </row>
    <row r="187" spans="1:60" outlineLevel="1" x14ac:dyDescent="0.2">
      <c r="A187" s="174">
        <v>75</v>
      </c>
      <c r="B187" s="175" t="s">
        <v>365</v>
      </c>
      <c r="C187" s="184" t="s">
        <v>366</v>
      </c>
      <c r="D187" s="176" t="s">
        <v>277</v>
      </c>
      <c r="E187" s="177">
        <v>86.541669999999996</v>
      </c>
      <c r="F187" s="178"/>
      <c r="G187" s="179">
        <f>ROUND(E187*F187,2)</f>
        <v>0</v>
      </c>
      <c r="H187" s="158">
        <v>0</v>
      </c>
      <c r="I187" s="157">
        <f>ROUND(E187*H187,2)</f>
        <v>0</v>
      </c>
      <c r="J187" s="158">
        <v>390.5</v>
      </c>
      <c r="K187" s="157">
        <f>ROUND(E187*J187,2)</f>
        <v>33794.519999999997</v>
      </c>
      <c r="L187" s="157">
        <v>21</v>
      </c>
      <c r="M187" s="157">
        <f>G187*(1+L187/100)</f>
        <v>0</v>
      </c>
      <c r="N187" s="157">
        <v>0</v>
      </c>
      <c r="O187" s="157">
        <f>ROUND(E187*N187,2)</f>
        <v>0</v>
      </c>
      <c r="P187" s="157">
        <v>0</v>
      </c>
      <c r="Q187" s="157">
        <f>ROUND(E187*P187,2)</f>
        <v>0</v>
      </c>
      <c r="R187" s="157"/>
      <c r="S187" s="157" t="s">
        <v>129</v>
      </c>
      <c r="T187" s="157" t="s">
        <v>129</v>
      </c>
      <c r="U187" s="157">
        <v>0.9385</v>
      </c>
      <c r="V187" s="157">
        <f>ROUND(E187*U187,2)</f>
        <v>81.22</v>
      </c>
      <c r="W187" s="157"/>
      <c r="X187" s="157" t="s">
        <v>367</v>
      </c>
      <c r="Y187" s="148"/>
      <c r="Z187" s="148"/>
      <c r="AA187" s="148"/>
      <c r="AB187" s="148"/>
      <c r="AC187" s="148"/>
      <c r="AD187" s="148"/>
      <c r="AE187" s="148"/>
      <c r="AF187" s="148"/>
      <c r="AG187" s="148" t="s">
        <v>368</v>
      </c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</row>
    <row r="188" spans="1:60" x14ac:dyDescent="0.2">
      <c r="A188" s="162" t="s">
        <v>124</v>
      </c>
      <c r="B188" s="163" t="s">
        <v>86</v>
      </c>
      <c r="C188" s="181" t="s">
        <v>87</v>
      </c>
      <c r="D188" s="164"/>
      <c r="E188" s="165"/>
      <c r="F188" s="166"/>
      <c r="G188" s="167">
        <f>SUMIF(AG189:AG197,"&lt;&gt;NOR",G189:G197)</f>
        <v>0</v>
      </c>
      <c r="H188" s="161"/>
      <c r="I188" s="161">
        <f>SUM(I189:I197)</f>
        <v>37362.43</v>
      </c>
      <c r="J188" s="161"/>
      <c r="K188" s="161">
        <f>SUM(K189:K197)</f>
        <v>19773.89</v>
      </c>
      <c r="L188" s="161"/>
      <c r="M188" s="161">
        <f>SUM(M189:M197)</f>
        <v>0</v>
      </c>
      <c r="N188" s="161"/>
      <c r="O188" s="161">
        <f>SUM(O189:O197)</f>
        <v>0.26</v>
      </c>
      <c r="P188" s="161"/>
      <c r="Q188" s="161">
        <f>SUM(Q189:Q197)</f>
        <v>0</v>
      </c>
      <c r="R188" s="161"/>
      <c r="S188" s="161"/>
      <c r="T188" s="161"/>
      <c r="U188" s="161"/>
      <c r="V188" s="161">
        <f>SUM(V189:V197)</f>
        <v>39.099999999999994</v>
      </c>
      <c r="W188" s="161"/>
      <c r="X188" s="161"/>
      <c r="AG188" t="s">
        <v>125</v>
      </c>
    </row>
    <row r="189" spans="1:60" outlineLevel="1" x14ac:dyDescent="0.2">
      <c r="A189" s="168">
        <v>76</v>
      </c>
      <c r="B189" s="169" t="s">
        <v>369</v>
      </c>
      <c r="C189" s="182" t="s">
        <v>370</v>
      </c>
      <c r="D189" s="170" t="s">
        <v>128</v>
      </c>
      <c r="E189" s="171">
        <v>46.44</v>
      </c>
      <c r="F189" s="172"/>
      <c r="G189" s="173">
        <f>ROUND(E189*F189,2)</f>
        <v>0</v>
      </c>
      <c r="H189" s="158">
        <v>381.03</v>
      </c>
      <c r="I189" s="157">
        <f>ROUND(E189*H189,2)</f>
        <v>17695.03</v>
      </c>
      <c r="J189" s="158">
        <v>241.97</v>
      </c>
      <c r="K189" s="157">
        <f>ROUND(E189*J189,2)</f>
        <v>11237.09</v>
      </c>
      <c r="L189" s="157">
        <v>21</v>
      </c>
      <c r="M189" s="157">
        <f>G189*(1+L189/100)</f>
        <v>0</v>
      </c>
      <c r="N189" s="157">
        <v>3.2299999999999998E-3</v>
      </c>
      <c r="O189" s="157">
        <f>ROUND(E189*N189,2)</f>
        <v>0.15</v>
      </c>
      <c r="P189" s="157">
        <v>0</v>
      </c>
      <c r="Q189" s="157">
        <f>ROUND(E189*P189,2)</f>
        <v>0</v>
      </c>
      <c r="R189" s="157"/>
      <c r="S189" s="157" t="s">
        <v>129</v>
      </c>
      <c r="T189" s="157" t="s">
        <v>129</v>
      </c>
      <c r="U189" s="157">
        <v>0.48</v>
      </c>
      <c r="V189" s="157">
        <f>ROUND(E189*U189,2)</f>
        <v>22.29</v>
      </c>
      <c r="W189" s="157"/>
      <c r="X189" s="157" t="s">
        <v>130</v>
      </c>
      <c r="Y189" s="148"/>
      <c r="Z189" s="148"/>
      <c r="AA189" s="148"/>
      <c r="AB189" s="148"/>
      <c r="AC189" s="148"/>
      <c r="AD189" s="148"/>
      <c r="AE189" s="148"/>
      <c r="AF189" s="148"/>
      <c r="AG189" s="148" t="s">
        <v>131</v>
      </c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</row>
    <row r="190" spans="1:60" ht="22.5" outlineLevel="1" x14ac:dyDescent="0.2">
      <c r="A190" s="155"/>
      <c r="B190" s="156"/>
      <c r="C190" s="183" t="s">
        <v>255</v>
      </c>
      <c r="D190" s="159"/>
      <c r="E190" s="160">
        <v>46.44</v>
      </c>
      <c r="F190" s="157"/>
      <c r="G190" s="157"/>
      <c r="H190" s="157"/>
      <c r="I190" s="157"/>
      <c r="J190" s="157"/>
      <c r="K190" s="157"/>
      <c r="L190" s="157"/>
      <c r="M190" s="157"/>
      <c r="N190" s="157"/>
      <c r="O190" s="157"/>
      <c r="P190" s="157"/>
      <c r="Q190" s="157"/>
      <c r="R190" s="157"/>
      <c r="S190" s="157"/>
      <c r="T190" s="157"/>
      <c r="U190" s="157"/>
      <c r="V190" s="157"/>
      <c r="W190" s="157"/>
      <c r="X190" s="157"/>
      <c r="Y190" s="148"/>
      <c r="Z190" s="148"/>
      <c r="AA190" s="148"/>
      <c r="AB190" s="148"/>
      <c r="AC190" s="148"/>
      <c r="AD190" s="148"/>
      <c r="AE190" s="148"/>
      <c r="AF190" s="148"/>
      <c r="AG190" s="148" t="s">
        <v>133</v>
      </c>
      <c r="AH190" s="148">
        <v>0</v>
      </c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</row>
    <row r="191" spans="1:60" ht="22.5" outlineLevel="1" x14ac:dyDescent="0.2">
      <c r="A191" s="168">
        <v>77</v>
      </c>
      <c r="B191" s="169" t="s">
        <v>371</v>
      </c>
      <c r="C191" s="182" t="s">
        <v>372</v>
      </c>
      <c r="D191" s="170" t="s">
        <v>128</v>
      </c>
      <c r="E191" s="171">
        <v>90</v>
      </c>
      <c r="F191" s="172"/>
      <c r="G191" s="173">
        <f>ROUND(E191*F191,2)</f>
        <v>0</v>
      </c>
      <c r="H191" s="158">
        <v>195.84</v>
      </c>
      <c r="I191" s="157">
        <f>ROUND(E191*H191,2)</f>
        <v>17625.599999999999</v>
      </c>
      <c r="J191" s="158">
        <v>80.66</v>
      </c>
      <c r="K191" s="157">
        <f>ROUND(E191*J191,2)</f>
        <v>7259.4</v>
      </c>
      <c r="L191" s="157">
        <v>21</v>
      </c>
      <c r="M191" s="157">
        <f>G191*(1+L191/100)</f>
        <v>0</v>
      </c>
      <c r="N191" s="157">
        <v>1.15E-3</v>
      </c>
      <c r="O191" s="157">
        <f>ROUND(E191*N191,2)</f>
        <v>0.1</v>
      </c>
      <c r="P191" s="157">
        <v>0</v>
      </c>
      <c r="Q191" s="157">
        <f>ROUND(E191*P191,2)</f>
        <v>0</v>
      </c>
      <c r="R191" s="157"/>
      <c r="S191" s="157" t="s">
        <v>129</v>
      </c>
      <c r="T191" s="157" t="s">
        <v>129</v>
      </c>
      <c r="U191" s="157">
        <v>0.16</v>
      </c>
      <c r="V191" s="157">
        <f>ROUND(E191*U191,2)</f>
        <v>14.4</v>
      </c>
      <c r="W191" s="157"/>
      <c r="X191" s="157" t="s">
        <v>130</v>
      </c>
      <c r="Y191" s="148"/>
      <c r="Z191" s="148"/>
      <c r="AA191" s="148"/>
      <c r="AB191" s="148"/>
      <c r="AC191" s="148"/>
      <c r="AD191" s="148"/>
      <c r="AE191" s="148"/>
      <c r="AF191" s="148"/>
      <c r="AG191" s="148" t="s">
        <v>131</v>
      </c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</row>
    <row r="192" spans="1:60" outlineLevel="1" x14ac:dyDescent="0.2">
      <c r="A192" s="155"/>
      <c r="B192" s="156"/>
      <c r="C192" s="183" t="s">
        <v>373</v>
      </c>
      <c r="D192" s="159"/>
      <c r="E192" s="160">
        <v>20</v>
      </c>
      <c r="F192" s="157"/>
      <c r="G192" s="157"/>
      <c r="H192" s="157"/>
      <c r="I192" s="157"/>
      <c r="J192" s="157"/>
      <c r="K192" s="157"/>
      <c r="L192" s="157"/>
      <c r="M192" s="157"/>
      <c r="N192" s="157"/>
      <c r="O192" s="157"/>
      <c r="P192" s="157"/>
      <c r="Q192" s="157"/>
      <c r="R192" s="157"/>
      <c r="S192" s="157"/>
      <c r="T192" s="157"/>
      <c r="U192" s="157"/>
      <c r="V192" s="157"/>
      <c r="W192" s="157"/>
      <c r="X192" s="157"/>
      <c r="Y192" s="148"/>
      <c r="Z192" s="148"/>
      <c r="AA192" s="148"/>
      <c r="AB192" s="148"/>
      <c r="AC192" s="148"/>
      <c r="AD192" s="148"/>
      <c r="AE192" s="148"/>
      <c r="AF192" s="148"/>
      <c r="AG192" s="148" t="s">
        <v>133</v>
      </c>
      <c r="AH192" s="148">
        <v>0</v>
      </c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</row>
    <row r="193" spans="1:60" outlineLevel="1" x14ac:dyDescent="0.2">
      <c r="A193" s="155"/>
      <c r="B193" s="156"/>
      <c r="C193" s="183" t="s">
        <v>374</v>
      </c>
      <c r="D193" s="159"/>
      <c r="E193" s="160">
        <v>70</v>
      </c>
      <c r="F193" s="157"/>
      <c r="G193" s="157"/>
      <c r="H193" s="157"/>
      <c r="I193" s="157"/>
      <c r="J193" s="157"/>
      <c r="K193" s="157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  <c r="W193" s="157"/>
      <c r="X193" s="157"/>
      <c r="Y193" s="148"/>
      <c r="Z193" s="148"/>
      <c r="AA193" s="148"/>
      <c r="AB193" s="148"/>
      <c r="AC193" s="148"/>
      <c r="AD193" s="148"/>
      <c r="AE193" s="148"/>
      <c r="AF193" s="148"/>
      <c r="AG193" s="148" t="s">
        <v>133</v>
      </c>
      <c r="AH193" s="148">
        <v>0</v>
      </c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</row>
    <row r="194" spans="1:60" ht="22.5" outlineLevel="1" x14ac:dyDescent="0.2">
      <c r="A194" s="168">
        <v>78</v>
      </c>
      <c r="B194" s="169" t="s">
        <v>375</v>
      </c>
      <c r="C194" s="182" t="s">
        <v>376</v>
      </c>
      <c r="D194" s="170" t="s">
        <v>262</v>
      </c>
      <c r="E194" s="171">
        <v>20</v>
      </c>
      <c r="F194" s="172"/>
      <c r="G194" s="173">
        <f>ROUND(E194*F194,2)</f>
        <v>0</v>
      </c>
      <c r="H194" s="158">
        <v>102.09</v>
      </c>
      <c r="I194" s="157">
        <f>ROUND(E194*H194,2)</f>
        <v>2041.8</v>
      </c>
      <c r="J194" s="158">
        <v>50.41</v>
      </c>
      <c r="K194" s="157">
        <f>ROUND(E194*J194,2)</f>
        <v>1008.2</v>
      </c>
      <c r="L194" s="157">
        <v>21</v>
      </c>
      <c r="M194" s="157">
        <f>G194*(1+L194/100)</f>
        <v>0</v>
      </c>
      <c r="N194" s="157">
        <v>3.3E-4</v>
      </c>
      <c r="O194" s="157">
        <f>ROUND(E194*N194,2)</f>
        <v>0.01</v>
      </c>
      <c r="P194" s="157">
        <v>0</v>
      </c>
      <c r="Q194" s="157">
        <f>ROUND(E194*P194,2)</f>
        <v>0</v>
      </c>
      <c r="R194" s="157"/>
      <c r="S194" s="157" t="s">
        <v>129</v>
      </c>
      <c r="T194" s="157" t="s">
        <v>129</v>
      </c>
      <c r="U194" s="157">
        <v>0.1</v>
      </c>
      <c r="V194" s="157">
        <f>ROUND(E194*U194,2)</f>
        <v>2</v>
      </c>
      <c r="W194" s="157"/>
      <c r="X194" s="157" t="s">
        <v>130</v>
      </c>
      <c r="Y194" s="148"/>
      <c r="Z194" s="148"/>
      <c r="AA194" s="148"/>
      <c r="AB194" s="148"/>
      <c r="AC194" s="148"/>
      <c r="AD194" s="148"/>
      <c r="AE194" s="148"/>
      <c r="AF194" s="148"/>
      <c r="AG194" s="148" t="s">
        <v>131</v>
      </c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</row>
    <row r="195" spans="1:60" outlineLevel="1" x14ac:dyDescent="0.2">
      <c r="A195" s="155"/>
      <c r="B195" s="156"/>
      <c r="C195" s="183" t="s">
        <v>377</v>
      </c>
      <c r="D195" s="159"/>
      <c r="E195" s="160">
        <v>10</v>
      </c>
      <c r="F195" s="157"/>
      <c r="G195" s="157"/>
      <c r="H195" s="157"/>
      <c r="I195" s="157"/>
      <c r="J195" s="157"/>
      <c r="K195" s="157"/>
      <c r="L195" s="157"/>
      <c r="M195" s="157"/>
      <c r="N195" s="157"/>
      <c r="O195" s="157"/>
      <c r="P195" s="157"/>
      <c r="Q195" s="157"/>
      <c r="R195" s="157"/>
      <c r="S195" s="157"/>
      <c r="T195" s="157"/>
      <c r="U195" s="157"/>
      <c r="V195" s="157"/>
      <c r="W195" s="157"/>
      <c r="X195" s="157"/>
      <c r="Y195" s="148"/>
      <c r="Z195" s="148"/>
      <c r="AA195" s="148"/>
      <c r="AB195" s="148"/>
      <c r="AC195" s="148"/>
      <c r="AD195" s="148"/>
      <c r="AE195" s="148"/>
      <c r="AF195" s="148"/>
      <c r="AG195" s="148" t="s">
        <v>133</v>
      </c>
      <c r="AH195" s="148">
        <v>0</v>
      </c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</row>
    <row r="196" spans="1:60" outlineLevel="1" x14ac:dyDescent="0.2">
      <c r="A196" s="155"/>
      <c r="B196" s="156"/>
      <c r="C196" s="183" t="s">
        <v>378</v>
      </c>
      <c r="D196" s="159"/>
      <c r="E196" s="160">
        <v>10</v>
      </c>
      <c r="F196" s="157"/>
      <c r="G196" s="157"/>
      <c r="H196" s="157"/>
      <c r="I196" s="157"/>
      <c r="J196" s="157"/>
      <c r="K196" s="157"/>
      <c r="L196" s="157"/>
      <c r="M196" s="157"/>
      <c r="N196" s="157"/>
      <c r="O196" s="157"/>
      <c r="P196" s="157"/>
      <c r="Q196" s="157"/>
      <c r="R196" s="157"/>
      <c r="S196" s="157"/>
      <c r="T196" s="157"/>
      <c r="U196" s="157"/>
      <c r="V196" s="157"/>
      <c r="W196" s="157"/>
      <c r="X196" s="157"/>
      <c r="Y196" s="148"/>
      <c r="Z196" s="148"/>
      <c r="AA196" s="148"/>
      <c r="AB196" s="148"/>
      <c r="AC196" s="148"/>
      <c r="AD196" s="148"/>
      <c r="AE196" s="148"/>
      <c r="AF196" s="148"/>
      <c r="AG196" s="148" t="s">
        <v>133</v>
      </c>
      <c r="AH196" s="148">
        <v>0</v>
      </c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</row>
    <row r="197" spans="1:60" outlineLevel="1" x14ac:dyDescent="0.2">
      <c r="A197" s="174">
        <v>79</v>
      </c>
      <c r="B197" s="175" t="s">
        <v>379</v>
      </c>
      <c r="C197" s="184" t="s">
        <v>380</v>
      </c>
      <c r="D197" s="176" t="s">
        <v>277</v>
      </c>
      <c r="E197" s="177">
        <v>0.2601</v>
      </c>
      <c r="F197" s="178"/>
      <c r="G197" s="179">
        <f>ROUND(E197*F197,2)</f>
        <v>0</v>
      </c>
      <c r="H197" s="158">
        <v>0</v>
      </c>
      <c r="I197" s="157">
        <f>ROUND(E197*H197,2)</f>
        <v>0</v>
      </c>
      <c r="J197" s="158">
        <v>1035</v>
      </c>
      <c r="K197" s="157">
        <f>ROUND(E197*J197,2)</f>
        <v>269.2</v>
      </c>
      <c r="L197" s="157">
        <v>21</v>
      </c>
      <c r="M197" s="157">
        <f>G197*(1+L197/100)</f>
        <v>0</v>
      </c>
      <c r="N197" s="157">
        <v>0</v>
      </c>
      <c r="O197" s="157">
        <f>ROUND(E197*N197,2)</f>
        <v>0</v>
      </c>
      <c r="P197" s="157">
        <v>0</v>
      </c>
      <c r="Q197" s="157">
        <f>ROUND(E197*P197,2)</f>
        <v>0</v>
      </c>
      <c r="R197" s="157"/>
      <c r="S197" s="157" t="s">
        <v>129</v>
      </c>
      <c r="T197" s="157" t="s">
        <v>129</v>
      </c>
      <c r="U197" s="157">
        <v>1.5669999999999999</v>
      </c>
      <c r="V197" s="157">
        <f>ROUND(E197*U197,2)</f>
        <v>0.41</v>
      </c>
      <c r="W197" s="157"/>
      <c r="X197" s="157" t="s">
        <v>367</v>
      </c>
      <c r="Y197" s="148"/>
      <c r="Z197" s="148"/>
      <c r="AA197" s="148"/>
      <c r="AB197" s="148"/>
      <c r="AC197" s="148"/>
      <c r="AD197" s="148"/>
      <c r="AE197" s="148"/>
      <c r="AF197" s="148"/>
      <c r="AG197" s="148" t="s">
        <v>368</v>
      </c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</row>
    <row r="198" spans="1:60" x14ac:dyDescent="0.2">
      <c r="A198" s="162" t="s">
        <v>124</v>
      </c>
      <c r="B198" s="163" t="s">
        <v>88</v>
      </c>
      <c r="C198" s="181" t="s">
        <v>89</v>
      </c>
      <c r="D198" s="164"/>
      <c r="E198" s="165"/>
      <c r="F198" s="166"/>
      <c r="G198" s="167">
        <f>SUMIF(AG199:AG218,"&lt;&gt;NOR",G199:G218)</f>
        <v>0</v>
      </c>
      <c r="H198" s="161"/>
      <c r="I198" s="161">
        <f>SUM(I199:I218)</f>
        <v>626.45000000000005</v>
      </c>
      <c r="J198" s="161"/>
      <c r="K198" s="161">
        <f>SUM(K199:K218)</f>
        <v>228324.81</v>
      </c>
      <c r="L198" s="161"/>
      <c r="M198" s="161">
        <f>SUM(M199:M218)</f>
        <v>0</v>
      </c>
      <c r="N198" s="161"/>
      <c r="O198" s="161">
        <f>SUM(O199:O218)</f>
        <v>0.26</v>
      </c>
      <c r="P198" s="161"/>
      <c r="Q198" s="161">
        <f>SUM(Q199:Q218)</f>
        <v>0.09</v>
      </c>
      <c r="R198" s="161"/>
      <c r="S198" s="161"/>
      <c r="T198" s="161"/>
      <c r="U198" s="161"/>
      <c r="V198" s="161">
        <f>SUM(V199:V218)</f>
        <v>13.3</v>
      </c>
      <c r="W198" s="161"/>
      <c r="X198" s="161"/>
      <c r="AG198" t="s">
        <v>125</v>
      </c>
    </row>
    <row r="199" spans="1:60" outlineLevel="1" x14ac:dyDescent="0.2">
      <c r="A199" s="168">
        <v>80</v>
      </c>
      <c r="B199" s="169" t="s">
        <v>381</v>
      </c>
      <c r="C199" s="182" t="s">
        <v>382</v>
      </c>
      <c r="D199" s="170" t="s">
        <v>262</v>
      </c>
      <c r="E199" s="171">
        <v>14</v>
      </c>
      <c r="F199" s="172"/>
      <c r="G199" s="173">
        <f>ROUND(E199*F199,2)</f>
        <v>0</v>
      </c>
      <c r="H199" s="158">
        <v>0</v>
      </c>
      <c r="I199" s="157">
        <f>ROUND(E199*H199,2)</f>
        <v>0</v>
      </c>
      <c r="J199" s="158">
        <v>138</v>
      </c>
      <c r="K199" s="157">
        <f>ROUND(E199*J199,2)</f>
        <v>1932</v>
      </c>
      <c r="L199" s="157">
        <v>21</v>
      </c>
      <c r="M199" s="157">
        <f>G199*(1+L199/100)</f>
        <v>0</v>
      </c>
      <c r="N199" s="157">
        <v>0</v>
      </c>
      <c r="O199" s="157">
        <f>ROUND(E199*N199,2)</f>
        <v>0</v>
      </c>
      <c r="P199" s="157">
        <v>0</v>
      </c>
      <c r="Q199" s="157">
        <f>ROUND(E199*P199,2)</f>
        <v>0</v>
      </c>
      <c r="R199" s="157"/>
      <c r="S199" s="157" t="s">
        <v>129</v>
      </c>
      <c r="T199" s="157" t="s">
        <v>129</v>
      </c>
      <c r="U199" s="157">
        <v>0.3</v>
      </c>
      <c r="V199" s="157">
        <f>ROUND(E199*U199,2)</f>
        <v>4.2</v>
      </c>
      <c r="W199" s="157"/>
      <c r="X199" s="157" t="s">
        <v>130</v>
      </c>
      <c r="Y199" s="148"/>
      <c r="Z199" s="148"/>
      <c r="AA199" s="148"/>
      <c r="AB199" s="148"/>
      <c r="AC199" s="148"/>
      <c r="AD199" s="148"/>
      <c r="AE199" s="148"/>
      <c r="AF199" s="148"/>
      <c r="AG199" s="148" t="s">
        <v>131</v>
      </c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</row>
    <row r="200" spans="1:60" outlineLevel="1" x14ac:dyDescent="0.2">
      <c r="A200" s="155"/>
      <c r="B200" s="156"/>
      <c r="C200" s="245" t="s">
        <v>383</v>
      </c>
      <c r="D200" s="246"/>
      <c r="E200" s="246"/>
      <c r="F200" s="246"/>
      <c r="G200" s="246"/>
      <c r="H200" s="157"/>
      <c r="I200" s="157"/>
      <c r="J200" s="157"/>
      <c r="K200" s="157"/>
      <c r="L200" s="157"/>
      <c r="M200" s="157"/>
      <c r="N200" s="157"/>
      <c r="O200" s="157"/>
      <c r="P200" s="157"/>
      <c r="Q200" s="157"/>
      <c r="R200" s="157"/>
      <c r="S200" s="157"/>
      <c r="T200" s="157"/>
      <c r="U200" s="157"/>
      <c r="V200" s="157"/>
      <c r="W200" s="157"/>
      <c r="X200" s="157"/>
      <c r="Y200" s="148"/>
      <c r="Z200" s="148"/>
      <c r="AA200" s="148"/>
      <c r="AB200" s="148"/>
      <c r="AC200" s="148"/>
      <c r="AD200" s="148"/>
      <c r="AE200" s="148"/>
      <c r="AF200" s="148"/>
      <c r="AG200" s="148" t="s">
        <v>152</v>
      </c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</row>
    <row r="201" spans="1:60" outlineLevel="1" x14ac:dyDescent="0.2">
      <c r="A201" s="168">
        <v>81</v>
      </c>
      <c r="B201" s="169" t="s">
        <v>384</v>
      </c>
      <c r="C201" s="182" t="s">
        <v>385</v>
      </c>
      <c r="D201" s="170" t="s">
        <v>262</v>
      </c>
      <c r="E201" s="171">
        <v>14</v>
      </c>
      <c r="F201" s="172"/>
      <c r="G201" s="173">
        <f>ROUND(E201*F201,2)</f>
        <v>0</v>
      </c>
      <c r="H201" s="158">
        <v>0</v>
      </c>
      <c r="I201" s="157">
        <f>ROUND(E201*H201,2)</f>
        <v>0</v>
      </c>
      <c r="J201" s="158">
        <v>94.7</v>
      </c>
      <c r="K201" s="157">
        <f>ROUND(E201*J201,2)</f>
        <v>1325.8</v>
      </c>
      <c r="L201" s="157">
        <v>21</v>
      </c>
      <c r="M201" s="157">
        <f>G201*(1+L201/100)</f>
        <v>0</v>
      </c>
      <c r="N201" s="157">
        <v>0</v>
      </c>
      <c r="O201" s="157">
        <f>ROUND(E201*N201,2)</f>
        <v>0</v>
      </c>
      <c r="P201" s="157">
        <v>2.48E-3</v>
      </c>
      <c r="Q201" s="157">
        <f>ROUND(E201*P201,2)</f>
        <v>0.03</v>
      </c>
      <c r="R201" s="157"/>
      <c r="S201" s="157" t="s">
        <v>129</v>
      </c>
      <c r="T201" s="157" t="s">
        <v>129</v>
      </c>
      <c r="U201" s="157">
        <v>0.20599999999999999</v>
      </c>
      <c r="V201" s="157">
        <f>ROUND(E201*U201,2)</f>
        <v>2.88</v>
      </c>
      <c r="W201" s="157"/>
      <c r="X201" s="157" t="s">
        <v>130</v>
      </c>
      <c r="Y201" s="148"/>
      <c r="Z201" s="148"/>
      <c r="AA201" s="148"/>
      <c r="AB201" s="148"/>
      <c r="AC201" s="148"/>
      <c r="AD201" s="148"/>
      <c r="AE201" s="148"/>
      <c r="AF201" s="148"/>
      <c r="AG201" s="148" t="s">
        <v>131</v>
      </c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</row>
    <row r="202" spans="1:60" outlineLevel="1" x14ac:dyDescent="0.2">
      <c r="A202" s="155"/>
      <c r="B202" s="156"/>
      <c r="C202" s="245" t="s">
        <v>386</v>
      </c>
      <c r="D202" s="246"/>
      <c r="E202" s="246"/>
      <c r="F202" s="246"/>
      <c r="G202" s="246"/>
      <c r="H202" s="157"/>
      <c r="I202" s="157"/>
      <c r="J202" s="157"/>
      <c r="K202" s="157"/>
      <c r="L202" s="157"/>
      <c r="M202" s="157"/>
      <c r="N202" s="157"/>
      <c r="O202" s="157"/>
      <c r="P202" s="157"/>
      <c r="Q202" s="157"/>
      <c r="R202" s="157"/>
      <c r="S202" s="157"/>
      <c r="T202" s="157"/>
      <c r="U202" s="157"/>
      <c r="V202" s="157"/>
      <c r="W202" s="157"/>
      <c r="X202" s="157"/>
      <c r="Y202" s="148"/>
      <c r="Z202" s="148"/>
      <c r="AA202" s="148"/>
      <c r="AB202" s="148"/>
      <c r="AC202" s="148"/>
      <c r="AD202" s="148"/>
      <c r="AE202" s="148"/>
      <c r="AF202" s="148"/>
      <c r="AG202" s="148" t="s">
        <v>152</v>
      </c>
      <c r="AH202" s="148"/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</row>
    <row r="203" spans="1:60" outlineLevel="1" x14ac:dyDescent="0.2">
      <c r="A203" s="168">
        <v>82</v>
      </c>
      <c r="B203" s="169" t="s">
        <v>387</v>
      </c>
      <c r="C203" s="182" t="s">
        <v>388</v>
      </c>
      <c r="D203" s="170" t="s">
        <v>389</v>
      </c>
      <c r="E203" s="171">
        <v>55</v>
      </c>
      <c r="F203" s="172"/>
      <c r="G203" s="173">
        <f>ROUND(E203*F203,2)</f>
        <v>0</v>
      </c>
      <c r="H203" s="158">
        <v>11.39</v>
      </c>
      <c r="I203" s="157">
        <f>ROUND(E203*H203,2)</f>
        <v>626.45000000000005</v>
      </c>
      <c r="J203" s="158">
        <v>49.21</v>
      </c>
      <c r="K203" s="157">
        <f>ROUND(E203*J203,2)</f>
        <v>2706.55</v>
      </c>
      <c r="L203" s="157">
        <v>21</v>
      </c>
      <c r="M203" s="157">
        <f>G203*(1+L203/100)</f>
        <v>0</v>
      </c>
      <c r="N203" s="157">
        <v>6.0000000000000002E-5</v>
      </c>
      <c r="O203" s="157">
        <f>ROUND(E203*N203,2)</f>
        <v>0</v>
      </c>
      <c r="P203" s="157">
        <v>1E-3</v>
      </c>
      <c r="Q203" s="157">
        <f>ROUND(E203*P203,2)</f>
        <v>0.06</v>
      </c>
      <c r="R203" s="157"/>
      <c r="S203" s="157" t="s">
        <v>129</v>
      </c>
      <c r="T203" s="157" t="s">
        <v>129</v>
      </c>
      <c r="U203" s="157">
        <v>9.7000000000000003E-2</v>
      </c>
      <c r="V203" s="157">
        <f>ROUND(E203*U203,2)</f>
        <v>5.34</v>
      </c>
      <c r="W203" s="157"/>
      <c r="X203" s="157" t="s">
        <v>130</v>
      </c>
      <c r="Y203" s="148"/>
      <c r="Z203" s="148"/>
      <c r="AA203" s="148"/>
      <c r="AB203" s="148"/>
      <c r="AC203" s="148"/>
      <c r="AD203" s="148"/>
      <c r="AE203" s="148"/>
      <c r="AF203" s="148"/>
      <c r="AG203" s="148" t="s">
        <v>131</v>
      </c>
      <c r="AH203" s="148"/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</row>
    <row r="204" spans="1:60" outlineLevel="1" x14ac:dyDescent="0.2">
      <c r="A204" s="155"/>
      <c r="B204" s="156"/>
      <c r="C204" s="183" t="s">
        <v>390</v>
      </c>
      <c r="D204" s="159"/>
      <c r="E204" s="160">
        <v>30</v>
      </c>
      <c r="F204" s="157"/>
      <c r="G204" s="157"/>
      <c r="H204" s="157"/>
      <c r="I204" s="157"/>
      <c r="J204" s="157"/>
      <c r="K204" s="157"/>
      <c r="L204" s="157"/>
      <c r="M204" s="157"/>
      <c r="N204" s="157"/>
      <c r="O204" s="157"/>
      <c r="P204" s="157"/>
      <c r="Q204" s="157"/>
      <c r="R204" s="157"/>
      <c r="S204" s="157"/>
      <c r="T204" s="157"/>
      <c r="U204" s="157"/>
      <c r="V204" s="157"/>
      <c r="W204" s="157"/>
      <c r="X204" s="157"/>
      <c r="Y204" s="148"/>
      <c r="Z204" s="148"/>
      <c r="AA204" s="148"/>
      <c r="AB204" s="148"/>
      <c r="AC204" s="148"/>
      <c r="AD204" s="148"/>
      <c r="AE204" s="148"/>
      <c r="AF204" s="148"/>
      <c r="AG204" s="148" t="s">
        <v>133</v>
      </c>
      <c r="AH204" s="148">
        <v>0</v>
      </c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</row>
    <row r="205" spans="1:60" outlineLevel="1" x14ac:dyDescent="0.2">
      <c r="A205" s="155"/>
      <c r="B205" s="156"/>
      <c r="C205" s="183" t="s">
        <v>391</v>
      </c>
      <c r="D205" s="159"/>
      <c r="E205" s="160">
        <v>25</v>
      </c>
      <c r="F205" s="157"/>
      <c r="G205" s="157"/>
      <c r="H205" s="157"/>
      <c r="I205" s="157"/>
      <c r="J205" s="157"/>
      <c r="K205" s="157"/>
      <c r="L205" s="157"/>
      <c r="M205" s="157"/>
      <c r="N205" s="157"/>
      <c r="O205" s="157"/>
      <c r="P205" s="157"/>
      <c r="Q205" s="157"/>
      <c r="R205" s="157"/>
      <c r="S205" s="157"/>
      <c r="T205" s="157"/>
      <c r="U205" s="157"/>
      <c r="V205" s="157"/>
      <c r="W205" s="157"/>
      <c r="X205" s="157"/>
      <c r="Y205" s="148"/>
      <c r="Z205" s="148"/>
      <c r="AA205" s="148"/>
      <c r="AB205" s="148"/>
      <c r="AC205" s="148"/>
      <c r="AD205" s="148"/>
      <c r="AE205" s="148"/>
      <c r="AF205" s="148"/>
      <c r="AG205" s="148" t="s">
        <v>133</v>
      </c>
      <c r="AH205" s="148">
        <v>0</v>
      </c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</row>
    <row r="206" spans="1:60" outlineLevel="1" x14ac:dyDescent="0.2">
      <c r="A206" s="168">
        <v>83</v>
      </c>
      <c r="B206" s="169" t="s">
        <v>392</v>
      </c>
      <c r="C206" s="182" t="s">
        <v>393</v>
      </c>
      <c r="D206" s="170" t="s">
        <v>294</v>
      </c>
      <c r="E206" s="171">
        <v>1</v>
      </c>
      <c r="F206" s="172"/>
      <c r="G206" s="173">
        <f>ROUND(E206*F206,2)</f>
        <v>0</v>
      </c>
      <c r="H206" s="158">
        <v>0</v>
      </c>
      <c r="I206" s="157">
        <f>ROUND(E206*H206,2)</f>
        <v>0</v>
      </c>
      <c r="J206" s="158">
        <v>65000</v>
      </c>
      <c r="K206" s="157">
        <f>ROUND(E206*J206,2)</f>
        <v>65000</v>
      </c>
      <c r="L206" s="157">
        <v>21</v>
      </c>
      <c r="M206" s="157">
        <f>G206*(1+L206/100)</f>
        <v>0</v>
      </c>
      <c r="N206" s="157">
        <v>0.12</v>
      </c>
      <c r="O206" s="157">
        <f>ROUND(E206*N206,2)</f>
        <v>0.12</v>
      </c>
      <c r="P206" s="157">
        <v>0</v>
      </c>
      <c r="Q206" s="157">
        <f>ROUND(E206*P206,2)</f>
        <v>0</v>
      </c>
      <c r="R206" s="157"/>
      <c r="S206" s="157" t="s">
        <v>202</v>
      </c>
      <c r="T206" s="157" t="s">
        <v>203</v>
      </c>
      <c r="U206" s="157">
        <v>0</v>
      </c>
      <c r="V206" s="157">
        <f>ROUND(E206*U206,2)</f>
        <v>0</v>
      </c>
      <c r="W206" s="157"/>
      <c r="X206" s="157" t="s">
        <v>130</v>
      </c>
      <c r="Y206" s="148"/>
      <c r="Z206" s="148"/>
      <c r="AA206" s="148"/>
      <c r="AB206" s="148"/>
      <c r="AC206" s="148"/>
      <c r="AD206" s="148"/>
      <c r="AE206" s="148"/>
      <c r="AF206" s="148"/>
      <c r="AG206" s="148" t="s">
        <v>131</v>
      </c>
      <c r="AH206" s="148"/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</row>
    <row r="207" spans="1:60" outlineLevel="1" x14ac:dyDescent="0.2">
      <c r="A207" s="155"/>
      <c r="B207" s="156"/>
      <c r="C207" s="245" t="s">
        <v>394</v>
      </c>
      <c r="D207" s="246"/>
      <c r="E207" s="246"/>
      <c r="F207" s="246"/>
      <c r="G207" s="246"/>
      <c r="H207" s="157"/>
      <c r="I207" s="157"/>
      <c r="J207" s="157"/>
      <c r="K207" s="157"/>
      <c r="L207" s="157"/>
      <c r="M207" s="157"/>
      <c r="N207" s="157"/>
      <c r="O207" s="157"/>
      <c r="P207" s="157"/>
      <c r="Q207" s="157"/>
      <c r="R207" s="157"/>
      <c r="S207" s="157"/>
      <c r="T207" s="157"/>
      <c r="U207" s="157"/>
      <c r="V207" s="157"/>
      <c r="W207" s="157"/>
      <c r="X207" s="157"/>
      <c r="Y207" s="148"/>
      <c r="Z207" s="148"/>
      <c r="AA207" s="148"/>
      <c r="AB207" s="148"/>
      <c r="AC207" s="148"/>
      <c r="AD207" s="148"/>
      <c r="AE207" s="148"/>
      <c r="AF207" s="148"/>
      <c r="AG207" s="148" t="s">
        <v>152</v>
      </c>
      <c r="AH207" s="148"/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</row>
    <row r="208" spans="1:60" outlineLevel="1" x14ac:dyDescent="0.2">
      <c r="A208" s="168">
        <v>84</v>
      </c>
      <c r="B208" s="169" t="s">
        <v>395</v>
      </c>
      <c r="C208" s="182" t="s">
        <v>396</v>
      </c>
      <c r="D208" s="170" t="s">
        <v>294</v>
      </c>
      <c r="E208" s="171">
        <v>1</v>
      </c>
      <c r="F208" s="172"/>
      <c r="G208" s="173">
        <f>ROUND(E208*F208,2)</f>
        <v>0</v>
      </c>
      <c r="H208" s="158">
        <v>0</v>
      </c>
      <c r="I208" s="157">
        <f>ROUND(E208*H208,2)</f>
        <v>0</v>
      </c>
      <c r="J208" s="158">
        <v>40000</v>
      </c>
      <c r="K208" s="157">
        <f>ROUND(E208*J208,2)</f>
        <v>40000</v>
      </c>
      <c r="L208" s="157">
        <v>21</v>
      </c>
      <c r="M208" s="157">
        <f>G208*(1+L208/100)</f>
        <v>0</v>
      </c>
      <c r="N208" s="157">
        <v>7.0000000000000007E-2</v>
      </c>
      <c r="O208" s="157">
        <f>ROUND(E208*N208,2)</f>
        <v>7.0000000000000007E-2</v>
      </c>
      <c r="P208" s="157">
        <v>0</v>
      </c>
      <c r="Q208" s="157">
        <f>ROUND(E208*P208,2)</f>
        <v>0</v>
      </c>
      <c r="R208" s="157"/>
      <c r="S208" s="157" t="s">
        <v>202</v>
      </c>
      <c r="T208" s="157" t="s">
        <v>203</v>
      </c>
      <c r="U208" s="157">
        <v>0</v>
      </c>
      <c r="V208" s="157">
        <f>ROUND(E208*U208,2)</f>
        <v>0</v>
      </c>
      <c r="W208" s="157"/>
      <c r="X208" s="157" t="s">
        <v>130</v>
      </c>
      <c r="Y208" s="148"/>
      <c r="Z208" s="148"/>
      <c r="AA208" s="148"/>
      <c r="AB208" s="148"/>
      <c r="AC208" s="148"/>
      <c r="AD208" s="148"/>
      <c r="AE208" s="148"/>
      <c r="AF208" s="148"/>
      <c r="AG208" s="148" t="s">
        <v>131</v>
      </c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</row>
    <row r="209" spans="1:60" outlineLevel="1" x14ac:dyDescent="0.2">
      <c r="A209" s="155"/>
      <c r="B209" s="156"/>
      <c r="C209" s="245" t="s">
        <v>397</v>
      </c>
      <c r="D209" s="246"/>
      <c r="E209" s="246"/>
      <c r="F209" s="246"/>
      <c r="G209" s="246"/>
      <c r="H209" s="157"/>
      <c r="I209" s="157"/>
      <c r="J209" s="157"/>
      <c r="K209" s="157"/>
      <c r="L209" s="157"/>
      <c r="M209" s="157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48"/>
      <c r="Z209" s="148"/>
      <c r="AA209" s="148"/>
      <c r="AB209" s="148"/>
      <c r="AC209" s="148"/>
      <c r="AD209" s="148"/>
      <c r="AE209" s="148"/>
      <c r="AF209" s="148"/>
      <c r="AG209" s="148" t="s">
        <v>152</v>
      </c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</row>
    <row r="210" spans="1:60" outlineLevel="1" x14ac:dyDescent="0.2">
      <c r="A210" s="155"/>
      <c r="B210" s="156"/>
      <c r="C210" s="243" t="s">
        <v>398</v>
      </c>
      <c r="D210" s="244"/>
      <c r="E210" s="244"/>
      <c r="F210" s="244"/>
      <c r="G210" s="244"/>
      <c r="H210" s="157"/>
      <c r="I210" s="157"/>
      <c r="J210" s="157"/>
      <c r="K210" s="157"/>
      <c r="L210" s="157"/>
      <c r="M210" s="157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48"/>
      <c r="Z210" s="148"/>
      <c r="AA210" s="148"/>
      <c r="AB210" s="148"/>
      <c r="AC210" s="148"/>
      <c r="AD210" s="148"/>
      <c r="AE210" s="148"/>
      <c r="AF210" s="148"/>
      <c r="AG210" s="148" t="s">
        <v>152</v>
      </c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</row>
    <row r="211" spans="1:60" outlineLevel="1" x14ac:dyDescent="0.2">
      <c r="A211" s="168">
        <v>85</v>
      </c>
      <c r="B211" s="169" t="s">
        <v>399</v>
      </c>
      <c r="C211" s="182" t="s">
        <v>400</v>
      </c>
      <c r="D211" s="170" t="s">
        <v>201</v>
      </c>
      <c r="E211" s="171">
        <v>1</v>
      </c>
      <c r="F211" s="172"/>
      <c r="G211" s="173">
        <f>ROUND(E211*F211,2)</f>
        <v>0</v>
      </c>
      <c r="H211" s="158">
        <v>0</v>
      </c>
      <c r="I211" s="157">
        <f>ROUND(E211*H211,2)</f>
        <v>0</v>
      </c>
      <c r="J211" s="158">
        <v>50000</v>
      </c>
      <c r="K211" s="157">
        <f>ROUND(E211*J211,2)</f>
        <v>50000</v>
      </c>
      <c r="L211" s="157">
        <v>21</v>
      </c>
      <c r="M211" s="157">
        <f>G211*(1+L211/100)</f>
        <v>0</v>
      </c>
      <c r="N211" s="157">
        <v>0</v>
      </c>
      <c r="O211" s="157">
        <f>ROUND(E211*N211,2)</f>
        <v>0</v>
      </c>
      <c r="P211" s="157">
        <v>0</v>
      </c>
      <c r="Q211" s="157">
        <f>ROUND(E211*P211,2)</f>
        <v>0</v>
      </c>
      <c r="R211" s="157"/>
      <c r="S211" s="157" t="s">
        <v>202</v>
      </c>
      <c r="T211" s="157" t="s">
        <v>203</v>
      </c>
      <c r="U211" s="157">
        <v>0</v>
      </c>
      <c r="V211" s="157">
        <f>ROUND(E211*U211,2)</f>
        <v>0</v>
      </c>
      <c r="W211" s="157"/>
      <c r="X211" s="157" t="s">
        <v>130</v>
      </c>
      <c r="Y211" s="148"/>
      <c r="Z211" s="148"/>
      <c r="AA211" s="148"/>
      <c r="AB211" s="148"/>
      <c r="AC211" s="148"/>
      <c r="AD211" s="148"/>
      <c r="AE211" s="148"/>
      <c r="AF211" s="148"/>
      <c r="AG211" s="148" t="s">
        <v>131</v>
      </c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</row>
    <row r="212" spans="1:60" outlineLevel="1" x14ac:dyDescent="0.2">
      <c r="A212" s="155"/>
      <c r="B212" s="156"/>
      <c r="C212" s="245" t="s">
        <v>401</v>
      </c>
      <c r="D212" s="246"/>
      <c r="E212" s="246"/>
      <c r="F212" s="246"/>
      <c r="G212" s="246"/>
      <c r="H212" s="157"/>
      <c r="I212" s="157"/>
      <c r="J212" s="157"/>
      <c r="K212" s="157"/>
      <c r="L212" s="157"/>
      <c r="M212" s="157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48"/>
      <c r="Z212" s="148"/>
      <c r="AA212" s="148"/>
      <c r="AB212" s="148"/>
      <c r="AC212" s="148"/>
      <c r="AD212" s="148"/>
      <c r="AE212" s="148"/>
      <c r="AF212" s="148"/>
      <c r="AG212" s="148" t="s">
        <v>152</v>
      </c>
      <c r="AH212" s="148"/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</row>
    <row r="213" spans="1:60" outlineLevel="1" x14ac:dyDescent="0.2">
      <c r="A213" s="168">
        <v>86</v>
      </c>
      <c r="B213" s="169" t="s">
        <v>402</v>
      </c>
      <c r="C213" s="182" t="s">
        <v>403</v>
      </c>
      <c r="D213" s="170" t="s">
        <v>294</v>
      </c>
      <c r="E213" s="171">
        <v>35</v>
      </c>
      <c r="F213" s="172"/>
      <c r="G213" s="173">
        <f>ROUND(E213*F213,2)</f>
        <v>0</v>
      </c>
      <c r="H213" s="158">
        <v>0</v>
      </c>
      <c r="I213" s="157">
        <f>ROUND(E213*H213,2)</f>
        <v>0</v>
      </c>
      <c r="J213" s="158">
        <v>1200</v>
      </c>
      <c r="K213" s="157">
        <f>ROUND(E213*J213,2)</f>
        <v>42000</v>
      </c>
      <c r="L213" s="157">
        <v>21</v>
      </c>
      <c r="M213" s="157">
        <f>G213*(1+L213/100)</f>
        <v>0</v>
      </c>
      <c r="N213" s="157">
        <v>2E-3</v>
      </c>
      <c r="O213" s="157">
        <f>ROUND(E213*N213,2)</f>
        <v>7.0000000000000007E-2</v>
      </c>
      <c r="P213" s="157">
        <v>0</v>
      </c>
      <c r="Q213" s="157">
        <f>ROUND(E213*P213,2)</f>
        <v>0</v>
      </c>
      <c r="R213" s="157"/>
      <c r="S213" s="157" t="s">
        <v>202</v>
      </c>
      <c r="T213" s="157" t="s">
        <v>203</v>
      </c>
      <c r="U213" s="157">
        <v>0</v>
      </c>
      <c r="V213" s="157">
        <f>ROUND(E213*U213,2)</f>
        <v>0</v>
      </c>
      <c r="W213" s="157"/>
      <c r="X213" s="157" t="s">
        <v>130</v>
      </c>
      <c r="Y213" s="148"/>
      <c r="Z213" s="148"/>
      <c r="AA213" s="148"/>
      <c r="AB213" s="148"/>
      <c r="AC213" s="148"/>
      <c r="AD213" s="148"/>
      <c r="AE213" s="148"/>
      <c r="AF213" s="148"/>
      <c r="AG213" s="148" t="s">
        <v>131</v>
      </c>
      <c r="AH213" s="148"/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</row>
    <row r="214" spans="1:60" outlineLevel="1" x14ac:dyDescent="0.2">
      <c r="A214" s="155"/>
      <c r="B214" s="156"/>
      <c r="C214" s="245" t="s">
        <v>404</v>
      </c>
      <c r="D214" s="246"/>
      <c r="E214" s="246"/>
      <c r="F214" s="246"/>
      <c r="G214" s="246"/>
      <c r="H214" s="157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48"/>
      <c r="Z214" s="148"/>
      <c r="AA214" s="148"/>
      <c r="AB214" s="148"/>
      <c r="AC214" s="148"/>
      <c r="AD214" s="148"/>
      <c r="AE214" s="148"/>
      <c r="AF214" s="148"/>
      <c r="AG214" s="148" t="s">
        <v>152</v>
      </c>
      <c r="AH214" s="148"/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</row>
    <row r="215" spans="1:60" ht="22.5" outlineLevel="1" x14ac:dyDescent="0.2">
      <c r="A215" s="168">
        <v>87</v>
      </c>
      <c r="B215" s="169" t="s">
        <v>405</v>
      </c>
      <c r="C215" s="182" t="s">
        <v>406</v>
      </c>
      <c r="D215" s="170" t="s">
        <v>201</v>
      </c>
      <c r="E215" s="171">
        <v>1</v>
      </c>
      <c r="F215" s="172"/>
      <c r="G215" s="173">
        <f>ROUND(E215*F215,2)</f>
        <v>0</v>
      </c>
      <c r="H215" s="158">
        <v>0</v>
      </c>
      <c r="I215" s="157">
        <f>ROUND(E215*H215,2)</f>
        <v>0</v>
      </c>
      <c r="J215" s="158">
        <v>25000</v>
      </c>
      <c r="K215" s="157">
        <f>ROUND(E215*J215,2)</f>
        <v>25000</v>
      </c>
      <c r="L215" s="157">
        <v>21</v>
      </c>
      <c r="M215" s="157">
        <f>G215*(1+L215/100)</f>
        <v>0</v>
      </c>
      <c r="N215" s="157">
        <v>0</v>
      </c>
      <c r="O215" s="157">
        <f>ROUND(E215*N215,2)</f>
        <v>0</v>
      </c>
      <c r="P215" s="157">
        <v>0</v>
      </c>
      <c r="Q215" s="157">
        <f>ROUND(E215*P215,2)</f>
        <v>0</v>
      </c>
      <c r="R215" s="157"/>
      <c r="S215" s="157" t="s">
        <v>202</v>
      </c>
      <c r="T215" s="157" t="s">
        <v>203</v>
      </c>
      <c r="U215" s="157">
        <v>0</v>
      </c>
      <c r="V215" s="157">
        <f>ROUND(E215*U215,2)</f>
        <v>0</v>
      </c>
      <c r="W215" s="157"/>
      <c r="X215" s="157" t="s">
        <v>130</v>
      </c>
      <c r="Y215" s="148"/>
      <c r="Z215" s="148"/>
      <c r="AA215" s="148"/>
      <c r="AB215" s="148"/>
      <c r="AC215" s="148"/>
      <c r="AD215" s="148"/>
      <c r="AE215" s="148"/>
      <c r="AF215" s="148"/>
      <c r="AG215" s="148" t="s">
        <v>131</v>
      </c>
      <c r="AH215" s="148"/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</row>
    <row r="216" spans="1:60" outlineLevel="1" x14ac:dyDescent="0.2">
      <c r="A216" s="155"/>
      <c r="B216" s="156"/>
      <c r="C216" s="245" t="s">
        <v>471</v>
      </c>
      <c r="D216" s="246"/>
      <c r="E216" s="246"/>
      <c r="F216" s="246"/>
      <c r="G216" s="246"/>
      <c r="H216" s="157"/>
      <c r="I216" s="157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48"/>
      <c r="Z216" s="148"/>
      <c r="AA216" s="148"/>
      <c r="AB216" s="148"/>
      <c r="AC216" s="148"/>
      <c r="AD216" s="148"/>
      <c r="AE216" s="148"/>
      <c r="AF216" s="148"/>
      <c r="AG216" s="148" t="s">
        <v>152</v>
      </c>
      <c r="AH216" s="148"/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</row>
    <row r="217" spans="1:60" outlineLevel="1" x14ac:dyDescent="0.2">
      <c r="A217" s="155"/>
      <c r="B217" s="156"/>
      <c r="C217" s="243" t="s">
        <v>407</v>
      </c>
      <c r="D217" s="244"/>
      <c r="E217" s="244"/>
      <c r="F217" s="244"/>
      <c r="G217" s="244"/>
      <c r="H217" s="157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48"/>
      <c r="Z217" s="148"/>
      <c r="AA217" s="148"/>
      <c r="AB217" s="148"/>
      <c r="AC217" s="148"/>
      <c r="AD217" s="148"/>
      <c r="AE217" s="148"/>
      <c r="AF217" s="148"/>
      <c r="AG217" s="148" t="s">
        <v>152</v>
      </c>
      <c r="AH217" s="148"/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</row>
    <row r="218" spans="1:60" outlineLevel="1" x14ac:dyDescent="0.2">
      <c r="A218" s="174">
        <v>88</v>
      </c>
      <c r="B218" s="175" t="s">
        <v>408</v>
      </c>
      <c r="C218" s="184" t="s">
        <v>409</v>
      </c>
      <c r="D218" s="176" t="s">
        <v>277</v>
      </c>
      <c r="E218" s="177">
        <v>0.26329999999999998</v>
      </c>
      <c r="F218" s="178"/>
      <c r="G218" s="179">
        <f>ROUND(E218*F218,2)</f>
        <v>0</v>
      </c>
      <c r="H218" s="158">
        <v>0</v>
      </c>
      <c r="I218" s="157">
        <f>ROUND(E218*H218,2)</f>
        <v>0</v>
      </c>
      <c r="J218" s="158">
        <v>1369</v>
      </c>
      <c r="K218" s="157">
        <f>ROUND(E218*J218,2)</f>
        <v>360.46</v>
      </c>
      <c r="L218" s="157">
        <v>21</v>
      </c>
      <c r="M218" s="157">
        <f>G218*(1+L218/100)</f>
        <v>0</v>
      </c>
      <c r="N218" s="157">
        <v>0</v>
      </c>
      <c r="O218" s="157">
        <f>ROUND(E218*N218,2)</f>
        <v>0</v>
      </c>
      <c r="P218" s="157">
        <v>0</v>
      </c>
      <c r="Q218" s="157">
        <f>ROUND(E218*P218,2)</f>
        <v>0</v>
      </c>
      <c r="R218" s="157"/>
      <c r="S218" s="157" t="s">
        <v>129</v>
      </c>
      <c r="T218" s="157" t="s">
        <v>129</v>
      </c>
      <c r="U218" s="157">
        <v>3.327</v>
      </c>
      <c r="V218" s="157">
        <f>ROUND(E218*U218,2)</f>
        <v>0.88</v>
      </c>
      <c r="W218" s="157"/>
      <c r="X218" s="157" t="s">
        <v>367</v>
      </c>
      <c r="Y218" s="148"/>
      <c r="Z218" s="148"/>
      <c r="AA218" s="148"/>
      <c r="AB218" s="148"/>
      <c r="AC218" s="148"/>
      <c r="AD218" s="148"/>
      <c r="AE218" s="148"/>
      <c r="AF218" s="148"/>
      <c r="AG218" s="148" t="s">
        <v>368</v>
      </c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</row>
    <row r="219" spans="1:60" x14ac:dyDescent="0.2">
      <c r="A219" s="162" t="s">
        <v>124</v>
      </c>
      <c r="B219" s="163" t="s">
        <v>90</v>
      </c>
      <c r="C219" s="181" t="s">
        <v>91</v>
      </c>
      <c r="D219" s="164"/>
      <c r="E219" s="165"/>
      <c r="F219" s="166"/>
      <c r="G219" s="167">
        <f>SUMIF(AG220:AG241,"&lt;&gt;NOR",G220:G241)</f>
        <v>0</v>
      </c>
      <c r="H219" s="161"/>
      <c r="I219" s="161">
        <f>SUM(I220:I241)</f>
        <v>0</v>
      </c>
      <c r="J219" s="161"/>
      <c r="K219" s="161">
        <f>SUM(K220:K241)</f>
        <v>211000</v>
      </c>
      <c r="L219" s="161"/>
      <c r="M219" s="161">
        <f>SUM(M220:M241)</f>
        <v>0</v>
      </c>
      <c r="N219" s="161"/>
      <c r="O219" s="161">
        <f>SUM(O220:O241)</f>
        <v>0</v>
      </c>
      <c r="P219" s="161"/>
      <c r="Q219" s="161">
        <f>SUM(Q220:Q241)</f>
        <v>0</v>
      </c>
      <c r="R219" s="161"/>
      <c r="S219" s="161"/>
      <c r="T219" s="161"/>
      <c r="U219" s="161"/>
      <c r="V219" s="161">
        <f>SUM(V220:V241)</f>
        <v>0</v>
      </c>
      <c r="W219" s="161"/>
      <c r="X219" s="161"/>
      <c r="AG219" t="s">
        <v>125</v>
      </c>
    </row>
    <row r="220" spans="1:60" outlineLevel="1" x14ac:dyDescent="0.2">
      <c r="A220" s="168">
        <v>89</v>
      </c>
      <c r="B220" s="169" t="s">
        <v>410</v>
      </c>
      <c r="C220" s="182" t="s">
        <v>411</v>
      </c>
      <c r="D220" s="170" t="s">
        <v>294</v>
      </c>
      <c r="E220" s="171">
        <v>2</v>
      </c>
      <c r="F220" s="172"/>
      <c r="G220" s="173">
        <f>ROUND(E220*F220,2)</f>
        <v>0</v>
      </c>
      <c r="H220" s="158">
        <v>0</v>
      </c>
      <c r="I220" s="157">
        <f>ROUND(E220*H220,2)</f>
        <v>0</v>
      </c>
      <c r="J220" s="158">
        <v>18000</v>
      </c>
      <c r="K220" s="157">
        <f>ROUND(E220*J220,2)</f>
        <v>36000</v>
      </c>
      <c r="L220" s="157">
        <v>21</v>
      </c>
      <c r="M220" s="157">
        <f>G220*(1+L220/100)</f>
        <v>0</v>
      </c>
      <c r="N220" s="157">
        <v>0</v>
      </c>
      <c r="O220" s="157">
        <f>ROUND(E220*N220,2)</f>
        <v>0</v>
      </c>
      <c r="P220" s="157">
        <v>0</v>
      </c>
      <c r="Q220" s="157">
        <f>ROUND(E220*P220,2)</f>
        <v>0</v>
      </c>
      <c r="R220" s="157"/>
      <c r="S220" s="157" t="s">
        <v>202</v>
      </c>
      <c r="T220" s="157" t="s">
        <v>203</v>
      </c>
      <c r="U220" s="157">
        <v>0</v>
      </c>
      <c r="V220" s="157">
        <f>ROUND(E220*U220,2)</f>
        <v>0</v>
      </c>
      <c r="W220" s="157"/>
      <c r="X220" s="157" t="s">
        <v>130</v>
      </c>
      <c r="Y220" s="148"/>
      <c r="Z220" s="148"/>
      <c r="AA220" s="148"/>
      <c r="AB220" s="148"/>
      <c r="AC220" s="148"/>
      <c r="AD220" s="148"/>
      <c r="AE220" s="148"/>
      <c r="AF220" s="148"/>
      <c r="AG220" s="148" t="s">
        <v>131</v>
      </c>
      <c r="AH220" s="148"/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</row>
    <row r="221" spans="1:60" outlineLevel="1" x14ac:dyDescent="0.2">
      <c r="A221" s="155"/>
      <c r="B221" s="156"/>
      <c r="C221" s="245" t="s">
        <v>319</v>
      </c>
      <c r="D221" s="246"/>
      <c r="E221" s="246"/>
      <c r="F221" s="246"/>
      <c r="G221" s="246"/>
      <c r="H221" s="157"/>
      <c r="I221" s="157"/>
      <c r="J221" s="157"/>
      <c r="K221" s="157"/>
      <c r="L221" s="157"/>
      <c r="M221" s="157"/>
      <c r="N221" s="157"/>
      <c r="O221" s="157"/>
      <c r="P221" s="157"/>
      <c r="Q221" s="157"/>
      <c r="R221" s="157"/>
      <c r="S221" s="157"/>
      <c r="T221" s="157"/>
      <c r="U221" s="157"/>
      <c r="V221" s="157"/>
      <c r="W221" s="157"/>
      <c r="X221" s="157"/>
      <c r="Y221" s="148"/>
      <c r="Z221" s="148"/>
      <c r="AA221" s="148"/>
      <c r="AB221" s="148"/>
      <c r="AC221" s="148"/>
      <c r="AD221" s="148"/>
      <c r="AE221" s="148"/>
      <c r="AF221" s="148"/>
      <c r="AG221" s="148" t="s">
        <v>152</v>
      </c>
      <c r="AH221" s="148"/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</row>
    <row r="222" spans="1:60" outlineLevel="1" x14ac:dyDescent="0.2">
      <c r="A222" s="155"/>
      <c r="B222" s="156"/>
      <c r="C222" s="243" t="s">
        <v>412</v>
      </c>
      <c r="D222" s="244"/>
      <c r="E222" s="244"/>
      <c r="F222" s="244"/>
      <c r="G222" s="244"/>
      <c r="H222" s="157"/>
      <c r="I222" s="157"/>
      <c r="J222" s="157"/>
      <c r="K222" s="157"/>
      <c r="L222" s="157"/>
      <c r="M222" s="157"/>
      <c r="N222" s="157"/>
      <c r="O222" s="157"/>
      <c r="P222" s="157"/>
      <c r="Q222" s="157"/>
      <c r="R222" s="157"/>
      <c r="S222" s="157"/>
      <c r="T222" s="157"/>
      <c r="U222" s="157"/>
      <c r="V222" s="157"/>
      <c r="W222" s="157"/>
      <c r="X222" s="157"/>
      <c r="Y222" s="148"/>
      <c r="Z222" s="148"/>
      <c r="AA222" s="148"/>
      <c r="AB222" s="148"/>
      <c r="AC222" s="148"/>
      <c r="AD222" s="148"/>
      <c r="AE222" s="148"/>
      <c r="AF222" s="148"/>
      <c r="AG222" s="148" t="s">
        <v>152</v>
      </c>
      <c r="AH222" s="148"/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</row>
    <row r="223" spans="1:60" outlineLevel="1" x14ac:dyDescent="0.2">
      <c r="A223" s="155"/>
      <c r="B223" s="156"/>
      <c r="C223" s="243" t="s">
        <v>413</v>
      </c>
      <c r="D223" s="244"/>
      <c r="E223" s="244"/>
      <c r="F223" s="244"/>
      <c r="G223" s="244"/>
      <c r="H223" s="157"/>
      <c r="I223" s="157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48"/>
      <c r="Z223" s="148"/>
      <c r="AA223" s="148"/>
      <c r="AB223" s="148"/>
      <c r="AC223" s="148"/>
      <c r="AD223" s="148"/>
      <c r="AE223" s="148"/>
      <c r="AF223" s="148"/>
      <c r="AG223" s="148" t="s">
        <v>152</v>
      </c>
      <c r="AH223" s="148"/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</row>
    <row r="224" spans="1:60" outlineLevel="1" x14ac:dyDescent="0.2">
      <c r="A224" s="155"/>
      <c r="B224" s="156"/>
      <c r="C224" s="243" t="s">
        <v>414</v>
      </c>
      <c r="D224" s="244"/>
      <c r="E224" s="244"/>
      <c r="F224" s="244"/>
      <c r="G224" s="244"/>
      <c r="H224" s="157"/>
      <c r="I224" s="157"/>
      <c r="J224" s="157"/>
      <c r="K224" s="157"/>
      <c r="L224" s="157"/>
      <c r="M224" s="157"/>
      <c r="N224" s="157"/>
      <c r="O224" s="157"/>
      <c r="P224" s="157"/>
      <c r="Q224" s="157"/>
      <c r="R224" s="157"/>
      <c r="S224" s="157"/>
      <c r="T224" s="157"/>
      <c r="U224" s="157"/>
      <c r="V224" s="157"/>
      <c r="W224" s="157"/>
      <c r="X224" s="157"/>
      <c r="Y224" s="148"/>
      <c r="Z224" s="148"/>
      <c r="AA224" s="148"/>
      <c r="AB224" s="148"/>
      <c r="AC224" s="148"/>
      <c r="AD224" s="148"/>
      <c r="AE224" s="148"/>
      <c r="AF224" s="148"/>
      <c r="AG224" s="148" t="s">
        <v>152</v>
      </c>
      <c r="AH224" s="148"/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</row>
    <row r="225" spans="1:60" outlineLevel="1" x14ac:dyDescent="0.2">
      <c r="A225" s="168">
        <v>90</v>
      </c>
      <c r="B225" s="169" t="s">
        <v>415</v>
      </c>
      <c r="C225" s="182" t="s">
        <v>416</v>
      </c>
      <c r="D225" s="170" t="s">
        <v>201</v>
      </c>
      <c r="E225" s="171">
        <v>1</v>
      </c>
      <c r="F225" s="172"/>
      <c r="G225" s="173">
        <f>ROUND(E225*F225,2)</f>
        <v>0</v>
      </c>
      <c r="H225" s="158">
        <v>0</v>
      </c>
      <c r="I225" s="157">
        <f>ROUND(E225*H225,2)</f>
        <v>0</v>
      </c>
      <c r="J225" s="158">
        <v>30000</v>
      </c>
      <c r="K225" s="157">
        <f>ROUND(E225*J225,2)</f>
        <v>30000</v>
      </c>
      <c r="L225" s="157">
        <v>21</v>
      </c>
      <c r="M225" s="157">
        <f>G225*(1+L225/100)</f>
        <v>0</v>
      </c>
      <c r="N225" s="157">
        <v>0</v>
      </c>
      <c r="O225" s="157">
        <f>ROUND(E225*N225,2)</f>
        <v>0</v>
      </c>
      <c r="P225" s="157">
        <v>0</v>
      </c>
      <c r="Q225" s="157">
        <f>ROUND(E225*P225,2)</f>
        <v>0</v>
      </c>
      <c r="R225" s="157"/>
      <c r="S225" s="157" t="s">
        <v>202</v>
      </c>
      <c r="T225" s="157" t="s">
        <v>203</v>
      </c>
      <c r="U225" s="157">
        <v>0</v>
      </c>
      <c r="V225" s="157">
        <f>ROUND(E225*U225,2)</f>
        <v>0</v>
      </c>
      <c r="W225" s="157"/>
      <c r="X225" s="157" t="s">
        <v>130</v>
      </c>
      <c r="Y225" s="148"/>
      <c r="Z225" s="148"/>
      <c r="AA225" s="148"/>
      <c r="AB225" s="148"/>
      <c r="AC225" s="148"/>
      <c r="AD225" s="148"/>
      <c r="AE225" s="148"/>
      <c r="AF225" s="148"/>
      <c r="AG225" s="148" t="s">
        <v>131</v>
      </c>
      <c r="AH225" s="148"/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</row>
    <row r="226" spans="1:60" outlineLevel="1" x14ac:dyDescent="0.2">
      <c r="A226" s="155"/>
      <c r="B226" s="156"/>
      <c r="C226" s="245" t="s">
        <v>319</v>
      </c>
      <c r="D226" s="246"/>
      <c r="E226" s="246"/>
      <c r="F226" s="246"/>
      <c r="G226" s="246"/>
      <c r="H226" s="157"/>
      <c r="I226" s="157"/>
      <c r="J226" s="157"/>
      <c r="K226" s="157"/>
      <c r="L226" s="157"/>
      <c r="M226" s="157"/>
      <c r="N226" s="157"/>
      <c r="O226" s="157"/>
      <c r="P226" s="157"/>
      <c r="Q226" s="157"/>
      <c r="R226" s="157"/>
      <c r="S226" s="157"/>
      <c r="T226" s="157"/>
      <c r="U226" s="157"/>
      <c r="V226" s="157"/>
      <c r="W226" s="157"/>
      <c r="X226" s="157"/>
      <c r="Y226" s="148"/>
      <c r="Z226" s="148"/>
      <c r="AA226" s="148"/>
      <c r="AB226" s="148"/>
      <c r="AC226" s="148"/>
      <c r="AD226" s="148"/>
      <c r="AE226" s="148"/>
      <c r="AF226" s="148"/>
      <c r="AG226" s="148" t="s">
        <v>152</v>
      </c>
      <c r="AH226" s="148"/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</row>
    <row r="227" spans="1:60" outlineLevel="1" x14ac:dyDescent="0.2">
      <c r="A227" s="155"/>
      <c r="B227" s="156"/>
      <c r="C227" s="243" t="s">
        <v>472</v>
      </c>
      <c r="D227" s="244"/>
      <c r="E227" s="244"/>
      <c r="F227" s="244"/>
      <c r="G227" s="244"/>
      <c r="H227" s="157"/>
      <c r="I227" s="157"/>
      <c r="J227" s="157"/>
      <c r="K227" s="157"/>
      <c r="L227" s="157"/>
      <c r="M227" s="157"/>
      <c r="N227" s="157"/>
      <c r="O227" s="157"/>
      <c r="P227" s="157"/>
      <c r="Q227" s="157"/>
      <c r="R227" s="157"/>
      <c r="S227" s="157"/>
      <c r="T227" s="157"/>
      <c r="U227" s="157"/>
      <c r="V227" s="157"/>
      <c r="W227" s="157"/>
      <c r="X227" s="157"/>
      <c r="Y227" s="148"/>
      <c r="Z227" s="148"/>
      <c r="AA227" s="148"/>
      <c r="AB227" s="148"/>
      <c r="AC227" s="148"/>
      <c r="AD227" s="148"/>
      <c r="AE227" s="148"/>
      <c r="AF227" s="148"/>
      <c r="AG227" s="148" t="s">
        <v>152</v>
      </c>
      <c r="AH227" s="148"/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</row>
    <row r="228" spans="1:60" outlineLevel="1" x14ac:dyDescent="0.2">
      <c r="A228" s="155"/>
      <c r="B228" s="156"/>
      <c r="C228" s="243" t="s">
        <v>413</v>
      </c>
      <c r="D228" s="244"/>
      <c r="E228" s="244"/>
      <c r="F228" s="244"/>
      <c r="G228" s="244"/>
      <c r="H228" s="157"/>
      <c r="I228" s="157"/>
      <c r="J228" s="157"/>
      <c r="K228" s="157"/>
      <c r="L228" s="157"/>
      <c r="M228" s="157"/>
      <c r="N228" s="157"/>
      <c r="O228" s="157"/>
      <c r="P228" s="157"/>
      <c r="Q228" s="157"/>
      <c r="R228" s="157"/>
      <c r="S228" s="157"/>
      <c r="T228" s="157"/>
      <c r="U228" s="157"/>
      <c r="V228" s="157"/>
      <c r="W228" s="157"/>
      <c r="X228" s="157"/>
      <c r="Y228" s="148"/>
      <c r="Z228" s="148"/>
      <c r="AA228" s="148"/>
      <c r="AB228" s="148"/>
      <c r="AC228" s="148"/>
      <c r="AD228" s="148"/>
      <c r="AE228" s="148"/>
      <c r="AF228" s="148"/>
      <c r="AG228" s="148" t="s">
        <v>152</v>
      </c>
      <c r="AH228" s="148"/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</row>
    <row r="229" spans="1:60" outlineLevel="1" x14ac:dyDescent="0.2">
      <c r="A229" s="155"/>
      <c r="B229" s="156"/>
      <c r="C229" s="243" t="s">
        <v>417</v>
      </c>
      <c r="D229" s="244"/>
      <c r="E229" s="244"/>
      <c r="F229" s="244"/>
      <c r="G229" s="244"/>
      <c r="H229" s="157"/>
      <c r="I229" s="157"/>
      <c r="J229" s="157"/>
      <c r="K229" s="157"/>
      <c r="L229" s="157"/>
      <c r="M229" s="157"/>
      <c r="N229" s="157"/>
      <c r="O229" s="157"/>
      <c r="P229" s="157"/>
      <c r="Q229" s="157"/>
      <c r="R229" s="157"/>
      <c r="S229" s="157"/>
      <c r="T229" s="157"/>
      <c r="U229" s="157"/>
      <c r="V229" s="157"/>
      <c r="W229" s="157"/>
      <c r="X229" s="157"/>
      <c r="Y229" s="148"/>
      <c r="Z229" s="148"/>
      <c r="AA229" s="148"/>
      <c r="AB229" s="148"/>
      <c r="AC229" s="148"/>
      <c r="AD229" s="148"/>
      <c r="AE229" s="148"/>
      <c r="AF229" s="148"/>
      <c r="AG229" s="148" t="s">
        <v>152</v>
      </c>
      <c r="AH229" s="148"/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</row>
    <row r="230" spans="1:60" outlineLevel="1" x14ac:dyDescent="0.2">
      <c r="A230" s="168">
        <v>91</v>
      </c>
      <c r="B230" s="169" t="s">
        <v>418</v>
      </c>
      <c r="C230" s="182" t="s">
        <v>419</v>
      </c>
      <c r="D230" s="170" t="s">
        <v>294</v>
      </c>
      <c r="E230" s="171">
        <v>1</v>
      </c>
      <c r="F230" s="172"/>
      <c r="G230" s="173">
        <f>ROUND(E230*F230,2)</f>
        <v>0</v>
      </c>
      <c r="H230" s="158">
        <v>0</v>
      </c>
      <c r="I230" s="157">
        <f>ROUND(E230*H230,2)</f>
        <v>0</v>
      </c>
      <c r="J230" s="158">
        <v>25000</v>
      </c>
      <c r="K230" s="157">
        <f>ROUND(E230*J230,2)</f>
        <v>25000</v>
      </c>
      <c r="L230" s="157">
        <v>21</v>
      </c>
      <c r="M230" s="157">
        <f>G230*(1+L230/100)</f>
        <v>0</v>
      </c>
      <c r="N230" s="157">
        <v>0</v>
      </c>
      <c r="O230" s="157">
        <f>ROUND(E230*N230,2)</f>
        <v>0</v>
      </c>
      <c r="P230" s="157">
        <v>0</v>
      </c>
      <c r="Q230" s="157">
        <f>ROUND(E230*P230,2)</f>
        <v>0</v>
      </c>
      <c r="R230" s="157"/>
      <c r="S230" s="157" t="s">
        <v>202</v>
      </c>
      <c r="T230" s="157" t="s">
        <v>203</v>
      </c>
      <c r="U230" s="157">
        <v>0</v>
      </c>
      <c r="V230" s="157">
        <f>ROUND(E230*U230,2)</f>
        <v>0</v>
      </c>
      <c r="W230" s="157"/>
      <c r="X230" s="157" t="s">
        <v>130</v>
      </c>
      <c r="Y230" s="148"/>
      <c r="Z230" s="148"/>
      <c r="AA230" s="148"/>
      <c r="AB230" s="148"/>
      <c r="AC230" s="148"/>
      <c r="AD230" s="148"/>
      <c r="AE230" s="148"/>
      <c r="AF230" s="148"/>
      <c r="AG230" s="148" t="s">
        <v>131</v>
      </c>
      <c r="AH230" s="148"/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</row>
    <row r="231" spans="1:60" outlineLevel="1" x14ac:dyDescent="0.2">
      <c r="A231" s="155"/>
      <c r="B231" s="156"/>
      <c r="C231" s="245" t="s">
        <v>420</v>
      </c>
      <c r="D231" s="246"/>
      <c r="E231" s="246"/>
      <c r="F231" s="246"/>
      <c r="G231" s="246"/>
      <c r="H231" s="157"/>
      <c r="I231" s="157"/>
      <c r="J231" s="157"/>
      <c r="K231" s="157"/>
      <c r="L231" s="157"/>
      <c r="M231" s="157"/>
      <c r="N231" s="157"/>
      <c r="O231" s="157"/>
      <c r="P231" s="157"/>
      <c r="Q231" s="157"/>
      <c r="R231" s="157"/>
      <c r="S231" s="157"/>
      <c r="T231" s="157"/>
      <c r="U231" s="157"/>
      <c r="V231" s="157"/>
      <c r="W231" s="157"/>
      <c r="X231" s="157"/>
      <c r="Y231" s="148"/>
      <c r="Z231" s="148"/>
      <c r="AA231" s="148"/>
      <c r="AB231" s="148"/>
      <c r="AC231" s="148"/>
      <c r="AD231" s="148"/>
      <c r="AE231" s="148"/>
      <c r="AF231" s="148"/>
      <c r="AG231" s="148" t="s">
        <v>152</v>
      </c>
      <c r="AH231" s="148"/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</row>
    <row r="232" spans="1:60" outlineLevel="1" x14ac:dyDescent="0.2">
      <c r="A232" s="155"/>
      <c r="B232" s="156"/>
      <c r="C232" s="243" t="s">
        <v>413</v>
      </c>
      <c r="D232" s="244"/>
      <c r="E232" s="244"/>
      <c r="F232" s="244"/>
      <c r="G232" s="244"/>
      <c r="H232" s="157"/>
      <c r="I232" s="157"/>
      <c r="J232" s="157"/>
      <c r="K232" s="157"/>
      <c r="L232" s="157"/>
      <c r="M232" s="157"/>
      <c r="N232" s="157"/>
      <c r="O232" s="157"/>
      <c r="P232" s="157"/>
      <c r="Q232" s="157"/>
      <c r="R232" s="157"/>
      <c r="S232" s="157"/>
      <c r="T232" s="157"/>
      <c r="U232" s="157"/>
      <c r="V232" s="157"/>
      <c r="W232" s="157"/>
      <c r="X232" s="157"/>
      <c r="Y232" s="148"/>
      <c r="Z232" s="148"/>
      <c r="AA232" s="148"/>
      <c r="AB232" s="148"/>
      <c r="AC232" s="148"/>
      <c r="AD232" s="148"/>
      <c r="AE232" s="148"/>
      <c r="AF232" s="148"/>
      <c r="AG232" s="148" t="s">
        <v>152</v>
      </c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</row>
    <row r="233" spans="1:60" outlineLevel="1" x14ac:dyDescent="0.2">
      <c r="A233" s="155"/>
      <c r="B233" s="156"/>
      <c r="C233" s="243" t="s">
        <v>421</v>
      </c>
      <c r="D233" s="244"/>
      <c r="E233" s="244"/>
      <c r="F233" s="244"/>
      <c r="G233" s="244"/>
      <c r="H233" s="157"/>
      <c r="I233" s="157"/>
      <c r="J233" s="157"/>
      <c r="K233" s="157"/>
      <c r="L233" s="157"/>
      <c r="M233" s="157"/>
      <c r="N233" s="157"/>
      <c r="O233" s="157"/>
      <c r="P233" s="157"/>
      <c r="Q233" s="157"/>
      <c r="R233" s="157"/>
      <c r="S233" s="157"/>
      <c r="T233" s="157"/>
      <c r="U233" s="157"/>
      <c r="V233" s="157"/>
      <c r="W233" s="157"/>
      <c r="X233" s="157"/>
      <c r="Y233" s="148"/>
      <c r="Z233" s="148"/>
      <c r="AA233" s="148"/>
      <c r="AB233" s="148"/>
      <c r="AC233" s="148"/>
      <c r="AD233" s="148"/>
      <c r="AE233" s="148"/>
      <c r="AF233" s="148"/>
      <c r="AG233" s="148" t="s">
        <v>152</v>
      </c>
      <c r="AH233" s="148"/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</row>
    <row r="234" spans="1:60" outlineLevel="1" x14ac:dyDescent="0.2">
      <c r="A234" s="155"/>
      <c r="B234" s="156"/>
      <c r="C234" s="243" t="s">
        <v>417</v>
      </c>
      <c r="D234" s="244"/>
      <c r="E234" s="244"/>
      <c r="F234" s="244"/>
      <c r="G234" s="244"/>
      <c r="H234" s="157"/>
      <c r="I234" s="157"/>
      <c r="J234" s="157"/>
      <c r="K234" s="157"/>
      <c r="L234" s="157"/>
      <c r="M234" s="157"/>
      <c r="N234" s="157"/>
      <c r="O234" s="157"/>
      <c r="P234" s="157"/>
      <c r="Q234" s="157"/>
      <c r="R234" s="157"/>
      <c r="S234" s="157"/>
      <c r="T234" s="157"/>
      <c r="U234" s="157"/>
      <c r="V234" s="157"/>
      <c r="W234" s="157"/>
      <c r="X234" s="157"/>
      <c r="Y234" s="148"/>
      <c r="Z234" s="148"/>
      <c r="AA234" s="148"/>
      <c r="AB234" s="148"/>
      <c r="AC234" s="148"/>
      <c r="AD234" s="148"/>
      <c r="AE234" s="148"/>
      <c r="AF234" s="148"/>
      <c r="AG234" s="148" t="s">
        <v>152</v>
      </c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</row>
    <row r="235" spans="1:60" outlineLevel="1" x14ac:dyDescent="0.2">
      <c r="A235" s="168">
        <v>92</v>
      </c>
      <c r="B235" s="169" t="s">
        <v>422</v>
      </c>
      <c r="C235" s="182" t="s">
        <v>423</v>
      </c>
      <c r="D235" s="170" t="s">
        <v>201</v>
      </c>
      <c r="E235" s="171">
        <v>1</v>
      </c>
      <c r="F235" s="172"/>
      <c r="G235" s="173">
        <f>ROUND(E235*F235,2)</f>
        <v>0</v>
      </c>
      <c r="H235" s="158">
        <v>0</v>
      </c>
      <c r="I235" s="157">
        <f>ROUND(E235*H235,2)</f>
        <v>0</v>
      </c>
      <c r="J235" s="158">
        <v>120000</v>
      </c>
      <c r="K235" s="157">
        <f>ROUND(E235*J235,2)</f>
        <v>120000</v>
      </c>
      <c r="L235" s="157">
        <v>21</v>
      </c>
      <c r="M235" s="157">
        <f>G235*(1+L235/100)</f>
        <v>0</v>
      </c>
      <c r="N235" s="157">
        <v>0</v>
      </c>
      <c r="O235" s="157">
        <f>ROUND(E235*N235,2)</f>
        <v>0</v>
      </c>
      <c r="P235" s="157">
        <v>0</v>
      </c>
      <c r="Q235" s="157">
        <f>ROUND(E235*P235,2)</f>
        <v>0</v>
      </c>
      <c r="R235" s="157"/>
      <c r="S235" s="157" t="s">
        <v>202</v>
      </c>
      <c r="T235" s="157" t="s">
        <v>203</v>
      </c>
      <c r="U235" s="157">
        <v>0</v>
      </c>
      <c r="V235" s="157">
        <f>ROUND(E235*U235,2)</f>
        <v>0</v>
      </c>
      <c r="W235" s="157"/>
      <c r="X235" s="157" t="s">
        <v>130</v>
      </c>
      <c r="Y235" s="148"/>
      <c r="Z235" s="148"/>
      <c r="AA235" s="148"/>
      <c r="AB235" s="148"/>
      <c r="AC235" s="148"/>
      <c r="AD235" s="148"/>
      <c r="AE235" s="148"/>
      <c r="AF235" s="148"/>
      <c r="AG235" s="148" t="s">
        <v>131</v>
      </c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</row>
    <row r="236" spans="1:60" outlineLevel="1" x14ac:dyDescent="0.2">
      <c r="A236" s="155"/>
      <c r="B236" s="156"/>
      <c r="C236" s="245" t="s">
        <v>473</v>
      </c>
      <c r="D236" s="246"/>
      <c r="E236" s="246"/>
      <c r="F236" s="246"/>
      <c r="G236" s="246"/>
      <c r="H236" s="157"/>
      <c r="I236" s="157"/>
      <c r="J236" s="157"/>
      <c r="K236" s="157"/>
      <c r="L236" s="157"/>
      <c r="M236" s="157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48"/>
      <c r="Z236" s="148"/>
      <c r="AA236" s="148"/>
      <c r="AB236" s="148"/>
      <c r="AC236" s="148"/>
      <c r="AD236" s="148"/>
      <c r="AE236" s="148"/>
      <c r="AF236" s="148"/>
      <c r="AG236" s="148" t="s">
        <v>152</v>
      </c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</row>
    <row r="237" spans="1:60" outlineLevel="1" x14ac:dyDescent="0.2">
      <c r="A237" s="155"/>
      <c r="B237" s="156"/>
      <c r="C237" s="243" t="s">
        <v>474</v>
      </c>
      <c r="D237" s="244"/>
      <c r="E237" s="244"/>
      <c r="F237" s="244"/>
      <c r="G237" s="244"/>
      <c r="H237" s="157"/>
      <c r="I237" s="157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48"/>
      <c r="Z237" s="148"/>
      <c r="AA237" s="148"/>
      <c r="AB237" s="148"/>
      <c r="AC237" s="148"/>
      <c r="AD237" s="148"/>
      <c r="AE237" s="148"/>
      <c r="AF237" s="148"/>
      <c r="AG237" s="148" t="s">
        <v>152</v>
      </c>
      <c r="AH237" s="148"/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</row>
    <row r="238" spans="1:60" outlineLevel="1" x14ac:dyDescent="0.2">
      <c r="A238" s="155"/>
      <c r="B238" s="156"/>
      <c r="C238" s="243" t="s">
        <v>412</v>
      </c>
      <c r="D238" s="244"/>
      <c r="E238" s="244"/>
      <c r="F238" s="244"/>
      <c r="G238" s="244"/>
      <c r="H238" s="157"/>
      <c r="I238" s="157"/>
      <c r="J238" s="157"/>
      <c r="K238" s="157"/>
      <c r="L238" s="157"/>
      <c r="M238" s="157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48"/>
      <c r="Z238" s="148"/>
      <c r="AA238" s="148"/>
      <c r="AB238" s="148"/>
      <c r="AC238" s="148"/>
      <c r="AD238" s="148"/>
      <c r="AE238" s="148"/>
      <c r="AF238" s="148"/>
      <c r="AG238" s="148" t="s">
        <v>152</v>
      </c>
      <c r="AH238" s="148"/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</row>
    <row r="239" spans="1:60" outlineLevel="1" x14ac:dyDescent="0.2">
      <c r="A239" s="155"/>
      <c r="B239" s="156"/>
      <c r="C239" s="243" t="s">
        <v>475</v>
      </c>
      <c r="D239" s="244"/>
      <c r="E239" s="244"/>
      <c r="F239" s="244"/>
      <c r="G239" s="244"/>
      <c r="H239" s="157"/>
      <c r="I239" s="157"/>
      <c r="J239" s="157"/>
      <c r="K239" s="157"/>
      <c r="L239" s="157"/>
      <c r="M239" s="157"/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57"/>
      <c r="Y239" s="148"/>
      <c r="Z239" s="148"/>
      <c r="AA239" s="148"/>
      <c r="AB239" s="148"/>
      <c r="AC239" s="148"/>
      <c r="AD239" s="148"/>
      <c r="AE239" s="148"/>
      <c r="AF239" s="148"/>
      <c r="AG239" s="148" t="s">
        <v>152</v>
      </c>
      <c r="AH239" s="148"/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</row>
    <row r="240" spans="1:60" outlineLevel="1" x14ac:dyDescent="0.2">
      <c r="A240" s="155"/>
      <c r="B240" s="156"/>
      <c r="C240" s="243" t="s">
        <v>476</v>
      </c>
      <c r="D240" s="244"/>
      <c r="E240" s="244"/>
      <c r="F240" s="244"/>
      <c r="G240" s="244"/>
      <c r="H240" s="157"/>
      <c r="I240" s="157"/>
      <c r="J240" s="157"/>
      <c r="K240" s="157"/>
      <c r="L240" s="157"/>
      <c r="M240" s="157"/>
      <c r="N240" s="157"/>
      <c r="O240" s="157"/>
      <c r="P240" s="157"/>
      <c r="Q240" s="157"/>
      <c r="R240" s="157"/>
      <c r="S240" s="157"/>
      <c r="T240" s="157"/>
      <c r="U240" s="157"/>
      <c r="V240" s="157"/>
      <c r="W240" s="157"/>
      <c r="X240" s="157"/>
      <c r="Y240" s="148"/>
      <c r="Z240" s="148"/>
      <c r="AA240" s="148"/>
      <c r="AB240" s="148"/>
      <c r="AC240" s="148"/>
      <c r="AD240" s="148"/>
      <c r="AE240" s="148"/>
      <c r="AF240" s="148"/>
      <c r="AG240" s="148" t="s">
        <v>152</v>
      </c>
      <c r="AH240" s="148"/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</row>
    <row r="241" spans="1:60" outlineLevel="1" x14ac:dyDescent="0.2">
      <c r="A241" s="155"/>
      <c r="B241" s="156"/>
      <c r="C241" s="243" t="s">
        <v>417</v>
      </c>
      <c r="D241" s="244"/>
      <c r="E241" s="244"/>
      <c r="F241" s="244"/>
      <c r="G241" s="244"/>
      <c r="H241" s="157"/>
      <c r="I241" s="157"/>
      <c r="J241" s="157"/>
      <c r="K241" s="157"/>
      <c r="L241" s="157"/>
      <c r="M241" s="157"/>
      <c r="N241" s="157"/>
      <c r="O241" s="157"/>
      <c r="P241" s="157"/>
      <c r="Q241" s="157"/>
      <c r="R241" s="157"/>
      <c r="S241" s="157"/>
      <c r="T241" s="157"/>
      <c r="U241" s="157"/>
      <c r="V241" s="157"/>
      <c r="W241" s="157"/>
      <c r="X241" s="157"/>
      <c r="Y241" s="148"/>
      <c r="Z241" s="148"/>
      <c r="AA241" s="148"/>
      <c r="AB241" s="148"/>
      <c r="AC241" s="148"/>
      <c r="AD241" s="148"/>
      <c r="AE241" s="148"/>
      <c r="AF241" s="148"/>
      <c r="AG241" s="148" t="s">
        <v>152</v>
      </c>
      <c r="AH241" s="148"/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</row>
    <row r="242" spans="1:60" x14ac:dyDescent="0.2">
      <c r="A242" s="162" t="s">
        <v>124</v>
      </c>
      <c r="B242" s="163" t="s">
        <v>92</v>
      </c>
      <c r="C242" s="181" t="s">
        <v>93</v>
      </c>
      <c r="D242" s="164"/>
      <c r="E242" s="165"/>
      <c r="F242" s="166"/>
      <c r="G242" s="167">
        <f>SUMIF(AG243:AG246,"&lt;&gt;NOR",G243:G246)</f>
        <v>0</v>
      </c>
      <c r="H242" s="161"/>
      <c r="I242" s="161">
        <f>SUM(I243:I246)</f>
        <v>1000</v>
      </c>
      <c r="J242" s="161"/>
      <c r="K242" s="161">
        <f>SUM(K243:K246)</f>
        <v>19445</v>
      </c>
      <c r="L242" s="161"/>
      <c r="M242" s="161">
        <f>SUM(M243:M246)</f>
        <v>0</v>
      </c>
      <c r="N242" s="161"/>
      <c r="O242" s="161">
        <f>SUM(O243:O246)</f>
        <v>0.01</v>
      </c>
      <c r="P242" s="161"/>
      <c r="Q242" s="161">
        <f>SUM(Q243:Q246)</f>
        <v>0</v>
      </c>
      <c r="R242" s="161"/>
      <c r="S242" s="161"/>
      <c r="T242" s="161"/>
      <c r="U242" s="161"/>
      <c r="V242" s="161">
        <f>SUM(V243:V246)</f>
        <v>49.03</v>
      </c>
      <c r="W242" s="161"/>
      <c r="X242" s="161"/>
      <c r="AG242" t="s">
        <v>125</v>
      </c>
    </row>
    <row r="243" spans="1:60" outlineLevel="1" x14ac:dyDescent="0.2">
      <c r="A243" s="174">
        <v>93</v>
      </c>
      <c r="B243" s="175" t="s">
        <v>424</v>
      </c>
      <c r="C243" s="184" t="s">
        <v>425</v>
      </c>
      <c r="D243" s="176" t="s">
        <v>128</v>
      </c>
      <c r="E243" s="177">
        <v>400</v>
      </c>
      <c r="F243" s="178"/>
      <c r="G243" s="179">
        <f>ROUND(E243*F243,2)</f>
        <v>0</v>
      </c>
      <c r="H243" s="158">
        <v>2.5</v>
      </c>
      <c r="I243" s="157">
        <f>ROUND(E243*H243,2)</f>
        <v>1000</v>
      </c>
      <c r="J243" s="158">
        <v>21.5</v>
      </c>
      <c r="K243" s="157">
        <f>ROUND(E243*J243,2)</f>
        <v>8600</v>
      </c>
      <c r="L243" s="157">
        <v>21</v>
      </c>
      <c r="M243" s="157">
        <f>G243*(1+L243/100)</f>
        <v>0</v>
      </c>
      <c r="N243" s="157">
        <v>2.0000000000000002E-5</v>
      </c>
      <c r="O243" s="157">
        <f>ROUND(E243*N243,2)</f>
        <v>0.01</v>
      </c>
      <c r="P243" s="157">
        <v>0</v>
      </c>
      <c r="Q243" s="157">
        <f>ROUND(E243*P243,2)</f>
        <v>0</v>
      </c>
      <c r="R243" s="157"/>
      <c r="S243" s="157" t="s">
        <v>129</v>
      </c>
      <c r="T243" s="157" t="s">
        <v>129</v>
      </c>
      <c r="U243" s="157">
        <v>0.05</v>
      </c>
      <c r="V243" s="157">
        <f>ROUND(E243*U243,2)</f>
        <v>20</v>
      </c>
      <c r="W243" s="157"/>
      <c r="X243" s="157" t="s">
        <v>130</v>
      </c>
      <c r="Y243" s="148"/>
      <c r="Z243" s="148"/>
      <c r="AA243" s="148"/>
      <c r="AB243" s="148"/>
      <c r="AC243" s="148"/>
      <c r="AD243" s="148"/>
      <c r="AE243" s="148"/>
      <c r="AF243" s="148"/>
      <c r="AG243" s="148" t="s">
        <v>131</v>
      </c>
      <c r="AH243" s="148"/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</row>
    <row r="244" spans="1:60" ht="22.5" outlineLevel="1" x14ac:dyDescent="0.2">
      <c r="A244" s="168">
        <v>94</v>
      </c>
      <c r="B244" s="169" t="s">
        <v>426</v>
      </c>
      <c r="C244" s="182" t="s">
        <v>427</v>
      </c>
      <c r="D244" s="170" t="s">
        <v>128</v>
      </c>
      <c r="E244" s="171">
        <v>225</v>
      </c>
      <c r="F244" s="172"/>
      <c r="G244" s="173">
        <f>ROUND(E244*F244,2)</f>
        <v>0</v>
      </c>
      <c r="H244" s="158">
        <v>0</v>
      </c>
      <c r="I244" s="157">
        <f>ROUND(E244*H244,2)</f>
        <v>0</v>
      </c>
      <c r="J244" s="158">
        <v>48.2</v>
      </c>
      <c r="K244" s="157">
        <f>ROUND(E244*J244,2)</f>
        <v>10845</v>
      </c>
      <c r="L244" s="157">
        <v>21</v>
      </c>
      <c r="M244" s="157">
        <f>G244*(1+L244/100)</f>
        <v>0</v>
      </c>
      <c r="N244" s="157">
        <v>0</v>
      </c>
      <c r="O244" s="157">
        <f>ROUND(E244*N244,2)</f>
        <v>0</v>
      </c>
      <c r="P244" s="157">
        <v>0</v>
      </c>
      <c r="Q244" s="157">
        <f>ROUND(E244*P244,2)</f>
        <v>0</v>
      </c>
      <c r="R244" s="157"/>
      <c r="S244" s="157" t="s">
        <v>129</v>
      </c>
      <c r="T244" s="157" t="s">
        <v>129</v>
      </c>
      <c r="U244" s="157">
        <v>0.129</v>
      </c>
      <c r="V244" s="157">
        <f>ROUND(E244*U244,2)</f>
        <v>29.03</v>
      </c>
      <c r="W244" s="157"/>
      <c r="X244" s="157" t="s">
        <v>130</v>
      </c>
      <c r="Y244" s="148"/>
      <c r="Z244" s="148"/>
      <c r="AA244" s="148"/>
      <c r="AB244" s="148"/>
      <c r="AC244" s="148"/>
      <c r="AD244" s="148"/>
      <c r="AE244" s="148"/>
      <c r="AF244" s="148"/>
      <c r="AG244" s="148" t="s">
        <v>131</v>
      </c>
      <c r="AH244" s="148"/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</row>
    <row r="245" spans="1:60" outlineLevel="1" x14ac:dyDescent="0.2">
      <c r="A245" s="155"/>
      <c r="B245" s="156"/>
      <c r="C245" s="183" t="s">
        <v>428</v>
      </c>
      <c r="D245" s="159"/>
      <c r="E245" s="160">
        <v>75</v>
      </c>
      <c r="F245" s="157"/>
      <c r="G245" s="157"/>
      <c r="H245" s="157"/>
      <c r="I245" s="157"/>
      <c r="J245" s="157"/>
      <c r="K245" s="157"/>
      <c r="L245" s="157"/>
      <c r="M245" s="157"/>
      <c r="N245" s="157"/>
      <c r="O245" s="157"/>
      <c r="P245" s="157"/>
      <c r="Q245" s="157"/>
      <c r="R245" s="157"/>
      <c r="S245" s="157"/>
      <c r="T245" s="157"/>
      <c r="U245" s="157"/>
      <c r="V245" s="157"/>
      <c r="W245" s="157"/>
      <c r="X245" s="157"/>
      <c r="Y245" s="148"/>
      <c r="Z245" s="148"/>
      <c r="AA245" s="148"/>
      <c r="AB245" s="148"/>
      <c r="AC245" s="148"/>
      <c r="AD245" s="148"/>
      <c r="AE245" s="148"/>
      <c r="AF245" s="148"/>
      <c r="AG245" s="148" t="s">
        <v>133</v>
      </c>
      <c r="AH245" s="148">
        <v>0</v>
      </c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</row>
    <row r="246" spans="1:60" ht="22.5" outlineLevel="1" x14ac:dyDescent="0.2">
      <c r="A246" s="155"/>
      <c r="B246" s="156"/>
      <c r="C246" s="183" t="s">
        <v>429</v>
      </c>
      <c r="D246" s="159"/>
      <c r="E246" s="160">
        <v>150</v>
      </c>
      <c r="F246" s="157"/>
      <c r="G246" s="157"/>
      <c r="H246" s="157"/>
      <c r="I246" s="157"/>
      <c r="J246" s="157"/>
      <c r="K246" s="157"/>
      <c r="L246" s="157"/>
      <c r="M246" s="157"/>
      <c r="N246" s="157"/>
      <c r="O246" s="157"/>
      <c r="P246" s="157"/>
      <c r="Q246" s="157"/>
      <c r="R246" s="157"/>
      <c r="S246" s="157"/>
      <c r="T246" s="157"/>
      <c r="U246" s="157"/>
      <c r="V246" s="157"/>
      <c r="W246" s="157"/>
      <c r="X246" s="157"/>
      <c r="Y246" s="148"/>
      <c r="Z246" s="148"/>
      <c r="AA246" s="148"/>
      <c r="AB246" s="148"/>
      <c r="AC246" s="148"/>
      <c r="AD246" s="148"/>
      <c r="AE246" s="148"/>
      <c r="AF246" s="148"/>
      <c r="AG246" s="148" t="s">
        <v>133</v>
      </c>
      <c r="AH246" s="148">
        <v>0</v>
      </c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</row>
    <row r="247" spans="1:60" x14ac:dyDescent="0.2">
      <c r="A247" s="162" t="s">
        <v>124</v>
      </c>
      <c r="B247" s="163" t="s">
        <v>94</v>
      </c>
      <c r="C247" s="181" t="s">
        <v>95</v>
      </c>
      <c r="D247" s="164"/>
      <c r="E247" s="165"/>
      <c r="F247" s="166"/>
      <c r="G247" s="167">
        <f>SUMIF(AG248:AG253,"&lt;&gt;NOR",G248:G253)</f>
        <v>0</v>
      </c>
      <c r="H247" s="161"/>
      <c r="I247" s="161">
        <f>SUM(I248:I253)</f>
        <v>0</v>
      </c>
      <c r="J247" s="161"/>
      <c r="K247" s="161">
        <f>SUM(K248:K253)</f>
        <v>93090.329999999987</v>
      </c>
      <c r="L247" s="161"/>
      <c r="M247" s="161">
        <f>SUM(M248:M253)</f>
        <v>0</v>
      </c>
      <c r="N247" s="161"/>
      <c r="O247" s="161">
        <f>SUM(O248:O253)</f>
        <v>0</v>
      </c>
      <c r="P247" s="161"/>
      <c r="Q247" s="161">
        <f>SUM(Q248:Q253)</f>
        <v>0</v>
      </c>
      <c r="R247" s="161"/>
      <c r="S247" s="161"/>
      <c r="T247" s="161"/>
      <c r="U247" s="161"/>
      <c r="V247" s="161">
        <f>SUM(V248:V253)</f>
        <v>25.28</v>
      </c>
      <c r="W247" s="161"/>
      <c r="X247" s="161"/>
      <c r="AG247" t="s">
        <v>125</v>
      </c>
    </row>
    <row r="248" spans="1:60" outlineLevel="1" x14ac:dyDescent="0.2">
      <c r="A248" s="168">
        <v>95</v>
      </c>
      <c r="B248" s="169" t="s">
        <v>430</v>
      </c>
      <c r="C248" s="182" t="s">
        <v>431</v>
      </c>
      <c r="D248" s="170" t="s">
        <v>136</v>
      </c>
      <c r="E248" s="171">
        <v>27.5</v>
      </c>
      <c r="F248" s="172"/>
      <c r="G248" s="173">
        <f>ROUND(E248*F248,2)</f>
        <v>0</v>
      </c>
      <c r="H248" s="158">
        <v>0</v>
      </c>
      <c r="I248" s="157">
        <f>ROUND(E248*H248,2)</f>
        <v>0</v>
      </c>
      <c r="J248" s="158">
        <v>2500</v>
      </c>
      <c r="K248" s="157">
        <f>ROUND(E248*J248,2)</f>
        <v>68750</v>
      </c>
      <c r="L248" s="157">
        <v>21</v>
      </c>
      <c r="M248" s="157">
        <f>G248*(1+L248/100)</f>
        <v>0</v>
      </c>
      <c r="N248" s="157">
        <v>0</v>
      </c>
      <c r="O248" s="157">
        <f>ROUND(E248*N248,2)</f>
        <v>0</v>
      </c>
      <c r="P248" s="157">
        <v>0</v>
      </c>
      <c r="Q248" s="157">
        <f>ROUND(E248*P248,2)</f>
        <v>0</v>
      </c>
      <c r="R248" s="157"/>
      <c r="S248" s="157" t="s">
        <v>202</v>
      </c>
      <c r="T248" s="157" t="s">
        <v>203</v>
      </c>
      <c r="U248" s="157">
        <v>0</v>
      </c>
      <c r="V248" s="157">
        <f>ROUND(E248*U248,2)</f>
        <v>0</v>
      </c>
      <c r="W248" s="157"/>
      <c r="X248" s="157" t="s">
        <v>130</v>
      </c>
      <c r="Y248" s="148"/>
      <c r="Z248" s="148"/>
      <c r="AA248" s="148"/>
      <c r="AB248" s="148"/>
      <c r="AC248" s="148"/>
      <c r="AD248" s="148"/>
      <c r="AE248" s="148"/>
      <c r="AF248" s="148"/>
      <c r="AG248" s="148" t="s">
        <v>131</v>
      </c>
      <c r="AH248" s="148"/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</row>
    <row r="249" spans="1:60" outlineLevel="1" x14ac:dyDescent="0.2">
      <c r="A249" s="155"/>
      <c r="B249" s="156"/>
      <c r="C249" s="183" t="s">
        <v>432</v>
      </c>
      <c r="D249" s="159"/>
      <c r="E249" s="160">
        <v>27.5</v>
      </c>
      <c r="F249" s="157"/>
      <c r="G249" s="157"/>
      <c r="H249" s="157"/>
      <c r="I249" s="157"/>
      <c r="J249" s="157"/>
      <c r="K249" s="157"/>
      <c r="L249" s="157"/>
      <c r="M249" s="157"/>
      <c r="N249" s="157"/>
      <c r="O249" s="157"/>
      <c r="P249" s="157"/>
      <c r="Q249" s="157"/>
      <c r="R249" s="157"/>
      <c r="S249" s="157"/>
      <c r="T249" s="157"/>
      <c r="U249" s="157"/>
      <c r="V249" s="157"/>
      <c r="W249" s="157"/>
      <c r="X249" s="157"/>
      <c r="Y249" s="148"/>
      <c r="Z249" s="148"/>
      <c r="AA249" s="148"/>
      <c r="AB249" s="148"/>
      <c r="AC249" s="148"/>
      <c r="AD249" s="148"/>
      <c r="AE249" s="148"/>
      <c r="AF249" s="148"/>
      <c r="AG249" s="148" t="s">
        <v>133</v>
      </c>
      <c r="AH249" s="148">
        <v>5</v>
      </c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</row>
    <row r="250" spans="1:60" outlineLevel="1" x14ac:dyDescent="0.2">
      <c r="A250" s="168">
        <v>96</v>
      </c>
      <c r="B250" s="169" t="s">
        <v>433</v>
      </c>
      <c r="C250" s="182" t="s">
        <v>434</v>
      </c>
      <c r="D250" s="170" t="s">
        <v>277</v>
      </c>
      <c r="E250" s="171">
        <v>17.657119999999999</v>
      </c>
      <c r="F250" s="172"/>
      <c r="G250" s="173">
        <f>ROUND(E250*F250,2)</f>
        <v>0</v>
      </c>
      <c r="H250" s="158">
        <v>0</v>
      </c>
      <c r="I250" s="157">
        <f>ROUND(E250*H250,2)</f>
        <v>0</v>
      </c>
      <c r="J250" s="158">
        <v>234.5</v>
      </c>
      <c r="K250" s="157">
        <f>ROUND(E250*J250,2)</f>
        <v>4140.59</v>
      </c>
      <c r="L250" s="157">
        <v>21</v>
      </c>
      <c r="M250" s="157">
        <f>G250*(1+L250/100)</f>
        <v>0</v>
      </c>
      <c r="N250" s="157">
        <v>0</v>
      </c>
      <c r="O250" s="157">
        <f>ROUND(E250*N250,2)</f>
        <v>0</v>
      </c>
      <c r="P250" s="157">
        <v>0</v>
      </c>
      <c r="Q250" s="157">
        <f>ROUND(E250*P250,2)</f>
        <v>0</v>
      </c>
      <c r="R250" s="157"/>
      <c r="S250" s="157" t="s">
        <v>129</v>
      </c>
      <c r="T250" s="157" t="s">
        <v>129</v>
      </c>
      <c r="U250" s="157">
        <v>0.49</v>
      </c>
      <c r="V250" s="157">
        <f>ROUND(E250*U250,2)</f>
        <v>8.65</v>
      </c>
      <c r="W250" s="157"/>
      <c r="X250" s="157" t="s">
        <v>435</v>
      </c>
      <c r="Y250" s="148"/>
      <c r="Z250" s="148"/>
      <c r="AA250" s="148"/>
      <c r="AB250" s="148"/>
      <c r="AC250" s="148"/>
      <c r="AD250" s="148"/>
      <c r="AE250" s="148"/>
      <c r="AF250" s="148"/>
      <c r="AG250" s="148" t="s">
        <v>436</v>
      </c>
      <c r="AH250" s="148"/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</row>
    <row r="251" spans="1:60" outlineLevel="1" x14ac:dyDescent="0.2">
      <c r="A251" s="174">
        <v>97</v>
      </c>
      <c r="B251" s="175" t="s">
        <v>437</v>
      </c>
      <c r="C251" s="184" t="s">
        <v>438</v>
      </c>
      <c r="D251" s="176" t="s">
        <v>277</v>
      </c>
      <c r="E251" s="177">
        <v>335.48527999999999</v>
      </c>
      <c r="F251" s="178"/>
      <c r="G251" s="179">
        <f>ROUND(E251*F251,2)</f>
        <v>0</v>
      </c>
      <c r="H251" s="158">
        <v>0</v>
      </c>
      <c r="I251" s="157">
        <f>ROUND(E251*H251,2)</f>
        <v>0</v>
      </c>
      <c r="J251" s="158">
        <v>16</v>
      </c>
      <c r="K251" s="157">
        <f>ROUND(E251*J251,2)</f>
        <v>5367.76</v>
      </c>
      <c r="L251" s="157">
        <v>21</v>
      </c>
      <c r="M251" s="157">
        <f>G251*(1+L251/100)</f>
        <v>0</v>
      </c>
      <c r="N251" s="157">
        <v>0</v>
      </c>
      <c r="O251" s="157">
        <f>ROUND(E251*N251,2)</f>
        <v>0</v>
      </c>
      <c r="P251" s="157">
        <v>0</v>
      </c>
      <c r="Q251" s="157">
        <f>ROUND(E251*P251,2)</f>
        <v>0</v>
      </c>
      <c r="R251" s="157"/>
      <c r="S251" s="157" t="s">
        <v>129</v>
      </c>
      <c r="T251" s="157" t="s">
        <v>129</v>
      </c>
      <c r="U251" s="157">
        <v>0</v>
      </c>
      <c r="V251" s="157">
        <f>ROUND(E251*U251,2)</f>
        <v>0</v>
      </c>
      <c r="W251" s="157"/>
      <c r="X251" s="157" t="s">
        <v>435</v>
      </c>
      <c r="Y251" s="148"/>
      <c r="Z251" s="148"/>
      <c r="AA251" s="148"/>
      <c r="AB251" s="148"/>
      <c r="AC251" s="148"/>
      <c r="AD251" s="148"/>
      <c r="AE251" s="148"/>
      <c r="AF251" s="148"/>
      <c r="AG251" s="148" t="s">
        <v>436</v>
      </c>
      <c r="AH251" s="148"/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</row>
    <row r="252" spans="1:60" outlineLevel="1" x14ac:dyDescent="0.2">
      <c r="A252" s="174">
        <v>98</v>
      </c>
      <c r="B252" s="175" t="s">
        <v>439</v>
      </c>
      <c r="C252" s="184" t="s">
        <v>440</v>
      </c>
      <c r="D252" s="176" t="s">
        <v>277</v>
      </c>
      <c r="E252" s="177">
        <v>17.657119999999999</v>
      </c>
      <c r="F252" s="178"/>
      <c r="G252" s="179">
        <f>ROUND(E252*F252,2)</f>
        <v>0</v>
      </c>
      <c r="H252" s="158">
        <v>0</v>
      </c>
      <c r="I252" s="157">
        <f>ROUND(E252*H252,2)</f>
        <v>0</v>
      </c>
      <c r="J252" s="158">
        <v>331</v>
      </c>
      <c r="K252" s="157">
        <f>ROUND(E252*J252,2)</f>
        <v>5844.51</v>
      </c>
      <c r="L252" s="157">
        <v>21</v>
      </c>
      <c r="M252" s="157">
        <f>G252*(1+L252/100)</f>
        <v>0</v>
      </c>
      <c r="N252" s="157">
        <v>0</v>
      </c>
      <c r="O252" s="157">
        <f>ROUND(E252*N252,2)</f>
        <v>0</v>
      </c>
      <c r="P252" s="157">
        <v>0</v>
      </c>
      <c r="Q252" s="157">
        <f>ROUND(E252*P252,2)</f>
        <v>0</v>
      </c>
      <c r="R252" s="157"/>
      <c r="S252" s="157" t="s">
        <v>129</v>
      </c>
      <c r="T252" s="157" t="s">
        <v>129</v>
      </c>
      <c r="U252" s="157">
        <v>0.94199999999999995</v>
      </c>
      <c r="V252" s="157">
        <f>ROUND(E252*U252,2)</f>
        <v>16.63</v>
      </c>
      <c r="W252" s="157"/>
      <c r="X252" s="157" t="s">
        <v>435</v>
      </c>
      <c r="Y252" s="148"/>
      <c r="Z252" s="148"/>
      <c r="AA252" s="148"/>
      <c r="AB252" s="148"/>
      <c r="AC252" s="148"/>
      <c r="AD252" s="148"/>
      <c r="AE252" s="148"/>
      <c r="AF252" s="148"/>
      <c r="AG252" s="148" t="s">
        <v>436</v>
      </c>
      <c r="AH252" s="148"/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</row>
    <row r="253" spans="1:60" outlineLevel="1" x14ac:dyDescent="0.2">
      <c r="A253" s="174">
        <v>99</v>
      </c>
      <c r="B253" s="175" t="s">
        <v>441</v>
      </c>
      <c r="C253" s="184" t="s">
        <v>442</v>
      </c>
      <c r="D253" s="176" t="s">
        <v>277</v>
      </c>
      <c r="E253" s="177">
        <v>17.657119999999999</v>
      </c>
      <c r="F253" s="178"/>
      <c r="G253" s="179">
        <f>ROUND(E253*F253,2)</f>
        <v>0</v>
      </c>
      <c r="H253" s="158">
        <v>0</v>
      </c>
      <c r="I253" s="157">
        <f>ROUND(E253*H253,2)</f>
        <v>0</v>
      </c>
      <c r="J253" s="158">
        <v>509</v>
      </c>
      <c r="K253" s="157">
        <f>ROUND(E253*J253,2)</f>
        <v>8987.4699999999993</v>
      </c>
      <c r="L253" s="157">
        <v>21</v>
      </c>
      <c r="M253" s="157">
        <f>G253*(1+L253/100)</f>
        <v>0</v>
      </c>
      <c r="N253" s="157">
        <v>0</v>
      </c>
      <c r="O253" s="157">
        <f>ROUND(E253*N253,2)</f>
        <v>0</v>
      </c>
      <c r="P253" s="157">
        <v>0</v>
      </c>
      <c r="Q253" s="157">
        <f>ROUND(E253*P253,2)</f>
        <v>0</v>
      </c>
      <c r="R253" s="157"/>
      <c r="S253" s="157" t="s">
        <v>129</v>
      </c>
      <c r="T253" s="157" t="s">
        <v>129</v>
      </c>
      <c r="U253" s="157">
        <v>0</v>
      </c>
      <c r="V253" s="157">
        <f>ROUND(E253*U253,2)</f>
        <v>0</v>
      </c>
      <c r="W253" s="157"/>
      <c r="X253" s="157" t="s">
        <v>435</v>
      </c>
      <c r="Y253" s="148"/>
      <c r="Z253" s="148"/>
      <c r="AA253" s="148"/>
      <c r="AB253" s="148"/>
      <c r="AC253" s="148"/>
      <c r="AD253" s="148"/>
      <c r="AE253" s="148"/>
      <c r="AF253" s="148"/>
      <c r="AG253" s="148" t="s">
        <v>436</v>
      </c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</row>
    <row r="254" spans="1:60" x14ac:dyDescent="0.2">
      <c r="A254" s="162" t="s">
        <v>124</v>
      </c>
      <c r="B254" s="163" t="s">
        <v>97</v>
      </c>
      <c r="C254" s="181" t="s">
        <v>29</v>
      </c>
      <c r="D254" s="164"/>
      <c r="E254" s="165"/>
      <c r="F254" s="166"/>
      <c r="G254" s="167">
        <f>SUMIF(AG255:AG257,"&lt;&gt;NOR",G255:G257)</f>
        <v>0</v>
      </c>
      <c r="H254" s="161"/>
      <c r="I254" s="161">
        <f>SUM(I255:I257)</f>
        <v>0</v>
      </c>
      <c r="J254" s="161"/>
      <c r="K254" s="161">
        <f>SUM(K255:K257)</f>
        <v>120000</v>
      </c>
      <c r="L254" s="161"/>
      <c r="M254" s="161">
        <f>SUM(M255:M257)</f>
        <v>0</v>
      </c>
      <c r="N254" s="161"/>
      <c r="O254" s="161">
        <f>SUM(O255:O257)</f>
        <v>0</v>
      </c>
      <c r="P254" s="161"/>
      <c r="Q254" s="161">
        <f>SUM(Q255:Q257)</f>
        <v>0</v>
      </c>
      <c r="R254" s="161"/>
      <c r="S254" s="161"/>
      <c r="T254" s="161"/>
      <c r="U254" s="161"/>
      <c r="V254" s="161">
        <f>SUM(V255:V257)</f>
        <v>0</v>
      </c>
      <c r="W254" s="161"/>
      <c r="X254" s="161"/>
      <c r="AG254" t="s">
        <v>125</v>
      </c>
    </row>
    <row r="255" spans="1:60" outlineLevel="1" x14ac:dyDescent="0.2">
      <c r="A255" s="168">
        <v>100</v>
      </c>
      <c r="B255" s="169" t="s">
        <v>443</v>
      </c>
      <c r="C255" s="182" t="s">
        <v>444</v>
      </c>
      <c r="D255" s="170" t="s">
        <v>445</v>
      </c>
      <c r="E255" s="171">
        <v>1</v>
      </c>
      <c r="F255" s="172"/>
      <c r="G255" s="173">
        <f>ROUND(E255*F255,2)</f>
        <v>0</v>
      </c>
      <c r="H255" s="158">
        <v>0</v>
      </c>
      <c r="I255" s="157">
        <f>ROUND(E255*H255,2)</f>
        <v>0</v>
      </c>
      <c r="J255" s="158">
        <v>60000</v>
      </c>
      <c r="K255" s="157">
        <f>ROUND(E255*J255,2)</f>
        <v>60000</v>
      </c>
      <c r="L255" s="157">
        <v>21</v>
      </c>
      <c r="M255" s="157">
        <f>G255*(1+L255/100)</f>
        <v>0</v>
      </c>
      <c r="N255" s="157">
        <v>0</v>
      </c>
      <c r="O255" s="157">
        <f>ROUND(E255*N255,2)</f>
        <v>0</v>
      </c>
      <c r="P255" s="157">
        <v>0</v>
      </c>
      <c r="Q255" s="157">
        <f>ROUND(E255*P255,2)</f>
        <v>0</v>
      </c>
      <c r="R255" s="157"/>
      <c r="S255" s="157" t="s">
        <v>129</v>
      </c>
      <c r="T255" s="157" t="s">
        <v>203</v>
      </c>
      <c r="U255" s="157">
        <v>0</v>
      </c>
      <c r="V255" s="157">
        <f>ROUND(E255*U255,2)</f>
        <v>0</v>
      </c>
      <c r="W255" s="157"/>
      <c r="X255" s="157" t="s">
        <v>446</v>
      </c>
      <c r="Y255" s="148"/>
      <c r="Z255" s="148"/>
      <c r="AA255" s="148"/>
      <c r="AB255" s="148"/>
      <c r="AC255" s="148"/>
      <c r="AD255" s="148"/>
      <c r="AE255" s="148"/>
      <c r="AF255" s="148"/>
      <c r="AG255" s="148" t="s">
        <v>447</v>
      </c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</row>
    <row r="256" spans="1:60" outlineLevel="1" x14ac:dyDescent="0.2">
      <c r="A256" s="168">
        <v>101</v>
      </c>
      <c r="B256" s="169" t="s">
        <v>448</v>
      </c>
      <c r="C256" s="182" t="s">
        <v>449</v>
      </c>
      <c r="D256" s="170" t="s">
        <v>445</v>
      </c>
      <c r="E256" s="171">
        <v>1</v>
      </c>
      <c r="F256" s="172"/>
      <c r="G256" s="173">
        <f>ROUND(E256*F256,2)</f>
        <v>0</v>
      </c>
      <c r="H256" s="158">
        <v>0</v>
      </c>
      <c r="I256" s="157">
        <f>ROUND(E256*H256,2)</f>
        <v>0</v>
      </c>
      <c r="J256" s="158">
        <v>35000</v>
      </c>
      <c r="K256" s="157">
        <f>ROUND(E256*J256,2)</f>
        <v>35000</v>
      </c>
      <c r="L256" s="157">
        <v>21</v>
      </c>
      <c r="M256" s="157">
        <f>G256*(1+L256/100)</f>
        <v>0</v>
      </c>
      <c r="N256" s="157">
        <v>0</v>
      </c>
      <c r="O256" s="157">
        <f>ROUND(E256*N256,2)</f>
        <v>0</v>
      </c>
      <c r="P256" s="157">
        <v>0</v>
      </c>
      <c r="Q256" s="157">
        <f>ROUND(E256*P256,2)</f>
        <v>0</v>
      </c>
      <c r="R256" s="157"/>
      <c r="S256" s="157" t="s">
        <v>129</v>
      </c>
      <c r="T256" s="157" t="s">
        <v>203</v>
      </c>
      <c r="U256" s="157">
        <v>0</v>
      </c>
      <c r="V256" s="157">
        <f>ROUND(E256*U256,2)</f>
        <v>0</v>
      </c>
      <c r="W256" s="157"/>
      <c r="X256" s="157" t="s">
        <v>446</v>
      </c>
      <c r="Y256" s="148"/>
      <c r="Z256" s="148"/>
      <c r="AA256" s="148"/>
      <c r="AB256" s="148"/>
      <c r="AC256" s="148"/>
      <c r="AD256" s="148"/>
      <c r="AE256" s="148"/>
      <c r="AF256" s="148"/>
      <c r="AG256" s="148" t="s">
        <v>447</v>
      </c>
      <c r="AH256" s="148"/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</row>
    <row r="257" spans="1:60" ht="22.5" outlineLevel="1" x14ac:dyDescent="0.2">
      <c r="A257" s="174">
        <v>102</v>
      </c>
      <c r="B257" s="175" t="s">
        <v>450</v>
      </c>
      <c r="C257" s="184" t="s">
        <v>451</v>
      </c>
      <c r="D257" s="176" t="s">
        <v>201</v>
      </c>
      <c r="E257" s="177">
        <v>1</v>
      </c>
      <c r="F257" s="178"/>
      <c r="G257" s="179">
        <f>ROUND(E257*F257,2)</f>
        <v>0</v>
      </c>
      <c r="H257" s="158">
        <v>0</v>
      </c>
      <c r="I257" s="157">
        <f>ROUND(E257*H257,2)</f>
        <v>0</v>
      </c>
      <c r="J257" s="158">
        <v>25000</v>
      </c>
      <c r="K257" s="157">
        <f>ROUND(E257*J257,2)</f>
        <v>25000</v>
      </c>
      <c r="L257" s="157">
        <v>21</v>
      </c>
      <c r="M257" s="157">
        <f>G257*(1+L257/100)</f>
        <v>0</v>
      </c>
      <c r="N257" s="157">
        <v>0</v>
      </c>
      <c r="O257" s="157">
        <f>ROUND(E257*N257,2)</f>
        <v>0</v>
      </c>
      <c r="P257" s="157">
        <v>0</v>
      </c>
      <c r="Q257" s="157">
        <f>ROUND(E257*P257,2)</f>
        <v>0</v>
      </c>
      <c r="R257" s="157"/>
      <c r="S257" s="157" t="s">
        <v>202</v>
      </c>
      <c r="T257" s="157" t="s">
        <v>203</v>
      </c>
      <c r="U257" s="157">
        <v>0</v>
      </c>
      <c r="V257" s="157">
        <f>ROUND(E257*U257,2)</f>
        <v>0</v>
      </c>
      <c r="W257" s="157"/>
      <c r="X257" s="157" t="s">
        <v>446</v>
      </c>
      <c r="Y257" s="148"/>
      <c r="Z257" s="148"/>
      <c r="AA257" s="148"/>
      <c r="AB257" s="148"/>
      <c r="AC257" s="148"/>
      <c r="AD257" s="148"/>
      <c r="AE257" s="148"/>
      <c r="AF257" s="148"/>
      <c r="AG257" s="148" t="s">
        <v>447</v>
      </c>
      <c r="AH257" s="148"/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</row>
    <row r="258" spans="1:60" x14ac:dyDescent="0.2">
      <c r="A258" s="162" t="s">
        <v>124</v>
      </c>
      <c r="B258" s="163" t="s">
        <v>98</v>
      </c>
      <c r="C258" s="181" t="s">
        <v>30</v>
      </c>
      <c r="D258" s="164"/>
      <c r="E258" s="165"/>
      <c r="F258" s="166"/>
      <c r="G258" s="167">
        <f>SUMIF(AG259:AG264,"&lt;&gt;NOR",G259:G264)</f>
        <v>0</v>
      </c>
      <c r="H258" s="161"/>
      <c r="I258" s="161">
        <f>SUM(I259:I264)</f>
        <v>0</v>
      </c>
      <c r="J258" s="161"/>
      <c r="K258" s="161">
        <f>SUM(K259:K264)</f>
        <v>132406.44</v>
      </c>
      <c r="L258" s="161"/>
      <c r="M258" s="161">
        <f>SUM(M259:M264)</f>
        <v>0</v>
      </c>
      <c r="N258" s="161"/>
      <c r="O258" s="161">
        <f>SUM(O259:O264)</f>
        <v>0</v>
      </c>
      <c r="P258" s="161"/>
      <c r="Q258" s="161">
        <f>SUM(Q259:Q264)</f>
        <v>0</v>
      </c>
      <c r="R258" s="161"/>
      <c r="S258" s="161"/>
      <c r="T258" s="161"/>
      <c r="U258" s="161"/>
      <c r="V258" s="161">
        <f>SUM(V259:V264)</f>
        <v>0</v>
      </c>
      <c r="W258" s="161"/>
      <c r="X258" s="161"/>
      <c r="AG258" t="s">
        <v>125</v>
      </c>
    </row>
    <row r="259" spans="1:60" outlineLevel="1" x14ac:dyDescent="0.2">
      <c r="A259" s="168">
        <v>103</v>
      </c>
      <c r="B259" s="169" t="s">
        <v>452</v>
      </c>
      <c r="C259" s="182" t="s">
        <v>453</v>
      </c>
      <c r="D259" s="170" t="s">
        <v>445</v>
      </c>
      <c r="E259" s="171">
        <v>1</v>
      </c>
      <c r="F259" s="172"/>
      <c r="G259" s="173">
        <f t="shared" ref="G259:G264" si="0">ROUND(E259*F259,2)</f>
        <v>0</v>
      </c>
      <c r="H259" s="158">
        <v>0</v>
      </c>
      <c r="I259" s="157">
        <f t="shared" ref="I259:I264" si="1">ROUND(E259*H259,2)</f>
        <v>0</v>
      </c>
      <c r="J259" s="158">
        <v>15000</v>
      </c>
      <c r="K259" s="157">
        <f t="shared" ref="K259:K264" si="2">ROUND(E259*J259,2)</f>
        <v>15000</v>
      </c>
      <c r="L259" s="157">
        <v>21</v>
      </c>
      <c r="M259" s="157">
        <f t="shared" ref="M259:M264" si="3">G259*(1+L259/100)</f>
        <v>0</v>
      </c>
      <c r="N259" s="157">
        <v>0</v>
      </c>
      <c r="O259" s="157">
        <f t="shared" ref="O259:O264" si="4">ROUND(E259*N259,2)</f>
        <v>0</v>
      </c>
      <c r="P259" s="157">
        <v>0</v>
      </c>
      <c r="Q259" s="157">
        <f t="shared" ref="Q259:Q264" si="5">ROUND(E259*P259,2)</f>
        <v>0</v>
      </c>
      <c r="R259" s="157"/>
      <c r="S259" s="157" t="s">
        <v>129</v>
      </c>
      <c r="T259" s="157" t="s">
        <v>203</v>
      </c>
      <c r="U259" s="157">
        <v>0</v>
      </c>
      <c r="V259" s="157">
        <f t="shared" ref="V259:V264" si="6">ROUND(E259*U259,2)</f>
        <v>0</v>
      </c>
      <c r="W259" s="157"/>
      <c r="X259" s="157" t="s">
        <v>446</v>
      </c>
      <c r="Y259" s="148"/>
      <c r="Z259" s="148"/>
      <c r="AA259" s="148"/>
      <c r="AB259" s="148"/>
      <c r="AC259" s="148"/>
      <c r="AD259" s="148"/>
      <c r="AE259" s="148"/>
      <c r="AF259" s="148"/>
      <c r="AG259" s="148" t="s">
        <v>447</v>
      </c>
      <c r="AH259" s="148"/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</row>
    <row r="260" spans="1:60" outlineLevel="1" x14ac:dyDescent="0.2">
      <c r="A260" s="168">
        <v>104</v>
      </c>
      <c r="B260" s="169" t="s">
        <v>454</v>
      </c>
      <c r="C260" s="182" t="s">
        <v>455</v>
      </c>
      <c r="D260" s="170" t="s">
        <v>445</v>
      </c>
      <c r="E260" s="171">
        <v>1</v>
      </c>
      <c r="F260" s="172"/>
      <c r="G260" s="173">
        <f t="shared" si="0"/>
        <v>0</v>
      </c>
      <c r="H260" s="158">
        <v>0</v>
      </c>
      <c r="I260" s="157">
        <f t="shared" si="1"/>
        <v>0</v>
      </c>
      <c r="J260" s="158">
        <v>41406.44</v>
      </c>
      <c r="K260" s="157">
        <f t="shared" si="2"/>
        <v>41406.44</v>
      </c>
      <c r="L260" s="157">
        <v>21</v>
      </c>
      <c r="M260" s="157">
        <f t="shared" si="3"/>
        <v>0</v>
      </c>
      <c r="N260" s="157">
        <v>0</v>
      </c>
      <c r="O260" s="157">
        <f t="shared" si="4"/>
        <v>0</v>
      </c>
      <c r="P260" s="157">
        <v>0</v>
      </c>
      <c r="Q260" s="157">
        <f t="shared" si="5"/>
        <v>0</v>
      </c>
      <c r="R260" s="157"/>
      <c r="S260" s="157" t="s">
        <v>129</v>
      </c>
      <c r="T260" s="157" t="s">
        <v>203</v>
      </c>
      <c r="U260" s="157">
        <v>0</v>
      </c>
      <c r="V260" s="157">
        <f t="shared" si="6"/>
        <v>0</v>
      </c>
      <c r="W260" s="157"/>
      <c r="X260" s="157" t="s">
        <v>446</v>
      </c>
      <c r="Y260" s="148"/>
      <c r="Z260" s="148"/>
      <c r="AA260" s="148"/>
      <c r="AB260" s="148"/>
      <c r="AC260" s="148"/>
      <c r="AD260" s="148"/>
      <c r="AE260" s="148"/>
      <c r="AF260" s="148"/>
      <c r="AG260" s="148" t="s">
        <v>456</v>
      </c>
      <c r="AH260" s="148"/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</row>
    <row r="261" spans="1:60" outlineLevel="1" x14ac:dyDescent="0.2">
      <c r="A261" s="168">
        <v>105</v>
      </c>
      <c r="B261" s="169" t="s">
        <v>457</v>
      </c>
      <c r="C261" s="182" t="s">
        <v>458</v>
      </c>
      <c r="D261" s="170" t="s">
        <v>445</v>
      </c>
      <c r="E261" s="171">
        <v>1</v>
      </c>
      <c r="F261" s="172"/>
      <c r="G261" s="173">
        <f t="shared" si="0"/>
        <v>0</v>
      </c>
      <c r="H261" s="158">
        <v>0</v>
      </c>
      <c r="I261" s="157">
        <f t="shared" si="1"/>
        <v>0</v>
      </c>
      <c r="J261" s="158">
        <v>3000</v>
      </c>
      <c r="K261" s="157">
        <f t="shared" si="2"/>
        <v>3000</v>
      </c>
      <c r="L261" s="157">
        <v>21</v>
      </c>
      <c r="M261" s="157">
        <f t="shared" si="3"/>
        <v>0</v>
      </c>
      <c r="N261" s="157">
        <v>0</v>
      </c>
      <c r="O261" s="157">
        <f t="shared" si="4"/>
        <v>0</v>
      </c>
      <c r="P261" s="157">
        <v>0</v>
      </c>
      <c r="Q261" s="157">
        <f t="shared" si="5"/>
        <v>0</v>
      </c>
      <c r="R261" s="157"/>
      <c r="S261" s="157" t="s">
        <v>129</v>
      </c>
      <c r="T261" s="157" t="s">
        <v>203</v>
      </c>
      <c r="U261" s="157">
        <v>0</v>
      </c>
      <c r="V261" s="157">
        <f t="shared" si="6"/>
        <v>0</v>
      </c>
      <c r="W261" s="157"/>
      <c r="X261" s="157" t="s">
        <v>446</v>
      </c>
      <c r="Y261" s="148"/>
      <c r="Z261" s="148"/>
      <c r="AA261" s="148"/>
      <c r="AB261" s="148"/>
      <c r="AC261" s="148"/>
      <c r="AD261" s="148"/>
      <c r="AE261" s="148"/>
      <c r="AF261" s="148"/>
      <c r="AG261" s="148" t="s">
        <v>447</v>
      </c>
      <c r="AH261" s="148"/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</row>
    <row r="262" spans="1:60" outlineLevel="1" x14ac:dyDescent="0.2">
      <c r="A262" s="168">
        <v>106</v>
      </c>
      <c r="B262" s="169" t="s">
        <v>459</v>
      </c>
      <c r="C262" s="182" t="s">
        <v>460</v>
      </c>
      <c r="D262" s="170" t="s">
        <v>445</v>
      </c>
      <c r="E262" s="171">
        <v>1</v>
      </c>
      <c r="F262" s="172"/>
      <c r="G262" s="173">
        <f t="shared" si="0"/>
        <v>0</v>
      </c>
      <c r="H262" s="158">
        <v>0</v>
      </c>
      <c r="I262" s="157">
        <f t="shared" si="1"/>
        <v>0</v>
      </c>
      <c r="J262" s="158">
        <v>40000</v>
      </c>
      <c r="K262" s="157">
        <f t="shared" si="2"/>
        <v>40000</v>
      </c>
      <c r="L262" s="157">
        <v>21</v>
      </c>
      <c r="M262" s="157">
        <f t="shared" si="3"/>
        <v>0</v>
      </c>
      <c r="N262" s="157">
        <v>0</v>
      </c>
      <c r="O262" s="157">
        <f t="shared" si="4"/>
        <v>0</v>
      </c>
      <c r="P262" s="157">
        <v>0</v>
      </c>
      <c r="Q262" s="157">
        <f t="shared" si="5"/>
        <v>0</v>
      </c>
      <c r="R262" s="157"/>
      <c r="S262" s="157" t="s">
        <v>129</v>
      </c>
      <c r="T262" s="157" t="s">
        <v>203</v>
      </c>
      <c r="U262" s="157">
        <v>0</v>
      </c>
      <c r="V262" s="157">
        <f t="shared" si="6"/>
        <v>0</v>
      </c>
      <c r="W262" s="157"/>
      <c r="X262" s="157" t="s">
        <v>446</v>
      </c>
      <c r="Y262" s="148"/>
      <c r="Z262" s="148"/>
      <c r="AA262" s="148"/>
      <c r="AB262" s="148"/>
      <c r="AC262" s="148"/>
      <c r="AD262" s="148"/>
      <c r="AE262" s="148"/>
      <c r="AF262" s="148"/>
      <c r="AG262" s="148" t="s">
        <v>447</v>
      </c>
      <c r="AH262" s="148"/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</row>
    <row r="263" spans="1:60" outlineLevel="1" x14ac:dyDescent="0.2">
      <c r="A263" s="168">
        <v>107</v>
      </c>
      <c r="B263" s="169" t="s">
        <v>461</v>
      </c>
      <c r="C263" s="182" t="s">
        <v>462</v>
      </c>
      <c r="D263" s="170" t="s">
        <v>445</v>
      </c>
      <c r="E263" s="171">
        <v>1</v>
      </c>
      <c r="F263" s="172"/>
      <c r="G263" s="173">
        <f t="shared" si="0"/>
        <v>0</v>
      </c>
      <c r="H263" s="158">
        <v>0</v>
      </c>
      <c r="I263" s="157">
        <f t="shared" si="1"/>
        <v>0</v>
      </c>
      <c r="J263" s="158">
        <v>3000</v>
      </c>
      <c r="K263" s="157">
        <f t="shared" si="2"/>
        <v>3000</v>
      </c>
      <c r="L263" s="157">
        <v>21</v>
      </c>
      <c r="M263" s="157">
        <f t="shared" si="3"/>
        <v>0</v>
      </c>
      <c r="N263" s="157">
        <v>0</v>
      </c>
      <c r="O263" s="157">
        <f t="shared" si="4"/>
        <v>0</v>
      </c>
      <c r="P263" s="157">
        <v>0</v>
      </c>
      <c r="Q263" s="157">
        <f t="shared" si="5"/>
        <v>0</v>
      </c>
      <c r="R263" s="157"/>
      <c r="S263" s="157" t="s">
        <v>129</v>
      </c>
      <c r="T263" s="157" t="s">
        <v>203</v>
      </c>
      <c r="U263" s="157">
        <v>0</v>
      </c>
      <c r="V263" s="157">
        <f t="shared" si="6"/>
        <v>0</v>
      </c>
      <c r="W263" s="157"/>
      <c r="X263" s="157" t="s">
        <v>446</v>
      </c>
      <c r="Y263" s="148"/>
      <c r="Z263" s="148"/>
      <c r="AA263" s="148"/>
      <c r="AB263" s="148"/>
      <c r="AC263" s="148"/>
      <c r="AD263" s="148"/>
      <c r="AE263" s="148"/>
      <c r="AF263" s="148"/>
      <c r="AG263" s="148" t="s">
        <v>447</v>
      </c>
      <c r="AH263" s="148"/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</row>
    <row r="264" spans="1:60" ht="22.5" outlineLevel="1" x14ac:dyDescent="0.2">
      <c r="A264" s="168">
        <v>108</v>
      </c>
      <c r="B264" s="169" t="s">
        <v>463</v>
      </c>
      <c r="C264" s="182" t="s">
        <v>464</v>
      </c>
      <c r="D264" s="170" t="s">
        <v>445</v>
      </c>
      <c r="E264" s="171">
        <v>1</v>
      </c>
      <c r="F264" s="172"/>
      <c r="G264" s="173">
        <f t="shared" si="0"/>
        <v>0</v>
      </c>
      <c r="H264" s="158">
        <v>0</v>
      </c>
      <c r="I264" s="157">
        <f t="shared" si="1"/>
        <v>0</v>
      </c>
      <c r="J264" s="158">
        <v>30000</v>
      </c>
      <c r="K264" s="157">
        <f t="shared" si="2"/>
        <v>30000</v>
      </c>
      <c r="L264" s="157">
        <v>21</v>
      </c>
      <c r="M264" s="157">
        <f t="shared" si="3"/>
        <v>0</v>
      </c>
      <c r="N264" s="157">
        <v>0</v>
      </c>
      <c r="O264" s="157">
        <f t="shared" si="4"/>
        <v>0</v>
      </c>
      <c r="P264" s="157">
        <v>0</v>
      </c>
      <c r="Q264" s="157">
        <f t="shared" si="5"/>
        <v>0</v>
      </c>
      <c r="R264" s="157"/>
      <c r="S264" s="157" t="s">
        <v>129</v>
      </c>
      <c r="T264" s="157" t="s">
        <v>203</v>
      </c>
      <c r="U264" s="157">
        <v>0</v>
      </c>
      <c r="V264" s="157">
        <f t="shared" si="6"/>
        <v>0</v>
      </c>
      <c r="W264" s="157"/>
      <c r="X264" s="157" t="s">
        <v>446</v>
      </c>
      <c r="Y264" s="148"/>
      <c r="Z264" s="148"/>
      <c r="AA264" s="148"/>
      <c r="AB264" s="148"/>
      <c r="AC264" s="148"/>
      <c r="AD264" s="148"/>
      <c r="AE264" s="148"/>
      <c r="AF264" s="148"/>
      <c r="AG264" s="148" t="s">
        <v>447</v>
      </c>
      <c r="AH264" s="148"/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</row>
    <row r="265" spans="1:60" x14ac:dyDescent="0.2">
      <c r="A265" s="3"/>
      <c r="B265" s="4"/>
      <c r="C265" s="185"/>
      <c r="D265" s="6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AE265">
        <v>15</v>
      </c>
      <c r="AF265">
        <v>21</v>
      </c>
      <c r="AG265" t="s">
        <v>111</v>
      </c>
    </row>
    <row r="266" spans="1:60" x14ac:dyDescent="0.2">
      <c r="A266" s="151"/>
      <c r="B266" s="152" t="s">
        <v>31</v>
      </c>
      <c r="C266" s="186"/>
      <c r="D266" s="153"/>
      <c r="E266" s="154"/>
      <c r="F266" s="154"/>
      <c r="G266" s="180">
        <f>G8+G62+G88+G106+G124+G131+G153+G156+G164+G169+G186+G188+G198+G219+G242+G247+G254+G258</f>
        <v>0</v>
      </c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AE266">
        <f>SUMIF(L7:L264,AE265,G7:G264)</f>
        <v>0</v>
      </c>
      <c r="AF266">
        <f>SUMIF(L7:L264,AF265,G7:G264)</f>
        <v>0</v>
      </c>
      <c r="AG266" t="s">
        <v>465</v>
      </c>
    </row>
    <row r="267" spans="1:60" x14ac:dyDescent="0.2">
      <c r="A267" s="3"/>
      <c r="B267" s="4"/>
      <c r="C267" s="185"/>
      <c r="D267" s="6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60" x14ac:dyDescent="0.2">
      <c r="D268" s="10"/>
    </row>
    <row r="269" spans="1:60" x14ac:dyDescent="0.2">
      <c r="D269" s="10"/>
    </row>
    <row r="270" spans="1:60" x14ac:dyDescent="0.2">
      <c r="D270" s="10"/>
    </row>
    <row r="271" spans="1:60" x14ac:dyDescent="0.2">
      <c r="D271" s="10"/>
    </row>
    <row r="272" spans="1:60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</sheetData>
  <mergeCells count="46">
    <mergeCell ref="C148:G148"/>
    <mergeCell ref="C103:G103"/>
    <mergeCell ref="C140:G140"/>
    <mergeCell ref="A1:G1"/>
    <mergeCell ref="C2:G2"/>
    <mergeCell ref="C3:G3"/>
    <mergeCell ref="C4:G4"/>
    <mergeCell ref="C24:G24"/>
    <mergeCell ref="C71:G71"/>
    <mergeCell ref="C76:G76"/>
    <mergeCell ref="C80:G80"/>
    <mergeCell ref="C143:G143"/>
    <mergeCell ref="C144:G144"/>
    <mergeCell ref="C145:G145"/>
    <mergeCell ref="C146:G146"/>
    <mergeCell ref="C147:G147"/>
    <mergeCell ref="C216:G216"/>
    <mergeCell ref="C149:G149"/>
    <mergeCell ref="C151:G151"/>
    <mergeCell ref="C160:G160"/>
    <mergeCell ref="C200:G200"/>
    <mergeCell ref="C202:G202"/>
    <mergeCell ref="C207:G207"/>
    <mergeCell ref="C209:G209"/>
    <mergeCell ref="C210:G210"/>
    <mergeCell ref="C212:G212"/>
    <mergeCell ref="C214:G214"/>
    <mergeCell ref="C233:G233"/>
    <mergeCell ref="C217:G217"/>
    <mergeCell ref="C221:G221"/>
    <mergeCell ref="C222:G222"/>
    <mergeCell ref="C223:G223"/>
    <mergeCell ref="C224:G224"/>
    <mergeCell ref="C226:G226"/>
    <mergeCell ref="C227:G227"/>
    <mergeCell ref="C228:G228"/>
    <mergeCell ref="C229:G229"/>
    <mergeCell ref="C231:G231"/>
    <mergeCell ref="C232:G232"/>
    <mergeCell ref="C241:G241"/>
    <mergeCell ref="C234:G234"/>
    <mergeCell ref="C236:G236"/>
    <mergeCell ref="C237:G237"/>
    <mergeCell ref="C238:G238"/>
    <mergeCell ref="C239:G239"/>
    <mergeCell ref="C240:G240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48</vt:i4>
      </vt:variant>
    </vt:vector>
  </HeadingPairs>
  <TitlesOfParts>
    <vt:vector size="51" baseType="lpstr"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01 Pol'!Názvy_tisku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Vlastimil Tomášek</dc:creator>
  <cp:lastModifiedBy>Václav Vaněček</cp:lastModifiedBy>
  <cp:lastPrinted>2019-03-19T12:27:02Z</cp:lastPrinted>
  <dcterms:created xsi:type="dcterms:W3CDTF">2009-04-08T07:15:50Z</dcterms:created>
  <dcterms:modified xsi:type="dcterms:W3CDTF">2021-10-18T07:18:38Z</dcterms:modified>
</cp:coreProperties>
</file>